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xlwcv="http://schemas.microsoft.com/office/spreadsheetml/2024/workbookCompatibilityVersio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5" rupBuild="27932"/>
  <x:workbookPr/>
  <mc:AlternateContent xmlns:mc="http://schemas.openxmlformats.org/markup-compatibility/2006">
    <mc:Choice Requires="x15">
      <x15ac:absPath xmlns:x15ac="http://schemas.microsoft.com/office/spreadsheetml/2010/11/ac" url="I:\SGN\_Achats\2026\1 - Passation de marché\SDD\CLS\CLS 2026-0132 AT structuration juridique FICS (relance bis)\2 Préparation DCE\"/>
    </mc:Choice>
  </mc:AlternateContent>
  <xr:revisionPtr revIDLastSave="0" documentId="13_ncr:1_{BEDFD82A-2766-468D-A8EB-C07BED586D19}" xr6:coauthVersionLast="47" xr6:coauthVersionMax="47" xr10:uidLastSave="{00000000-0000-0000-0000-000000000000}"/>
  <x:bookViews>
    <x:workbookView xWindow="28680" yWindow="-120" windowWidth="38640" windowHeight="21120" xr2:uid="{00000000-000D-0000-FFFF-FFFF00000000}"/>
  </x:bookViews>
  <x:sheets>
    <x:sheet name="FORFAIT_CLS 2026-0132" sheetId="2" r:id="rId1"/>
  </x:sheets>
  <x:definedNames>
    <x:definedName name="_Toc25250064" localSheetId="0">'FORFAIT_CLS 2026-0132'!$B$26</x:definedName>
    <x:definedName name="_Toc25250065" localSheetId="0">'FORFAIT_CLS 2026-0132'!#REF!</x:definedName>
    <x:definedName name="_xlnm.Print_Area" localSheetId="0">'FORFAIT_CLS 2026-0132'!$B$17:$P$129</x:definedName>
  </x:definedNames>
  <x:calcPr calcId="191029"/>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 xmlns:xlwcv="http://schemas.microsoft.com/office/spreadsheetml/2024/workbookCompatibilityVersion" uri="{D14903EA-33C4-47F7-8F05-3474C54BE107}">
      <xlwcv:version setVersion="1"/>
    </x:ext>
  </x:extLst>
</x:workbook>
</file>

<file path=xl/calcChain.xml><?xml version="1.0" encoding="utf-8"?>
<calcChain xmlns="http://schemas.openxmlformats.org/spreadsheetml/2006/main">
  <c r="G42" i="2" l="1"/>
  <c r="H42" i="2"/>
  <c r="I42" i="2"/>
  <c r="J42" i="2"/>
  <c r="K42" i="2"/>
  <c r="L42" i="2"/>
  <c r="M42" i="2"/>
  <c r="F42" i="2"/>
  <c r="G41" i="2"/>
  <c r="H41" i="2"/>
  <c r="I41" i="2"/>
  <c r="J41" i="2"/>
  <c r="K41" i="2"/>
  <c r="L41" i="2"/>
  <c r="M41" i="2"/>
  <c r="F41" i="2"/>
  <c r="E38" i="2" l="1"/>
  <c r="F38" i="2"/>
  <c r="G38" i="2"/>
  <c r="H38" i="2"/>
  <c r="I38" i="2"/>
  <c r="J38" i="2"/>
  <c r="E35" i="2"/>
  <c r="F35" i="2"/>
  <c r="G35" i="2"/>
  <c r="H35" i="2"/>
  <c r="I35" i="2"/>
  <c r="J35" i="2"/>
  <c r="E32" i="2"/>
  <c r="F32" i="2"/>
  <c r="G32" i="2"/>
  <c r="H32" i="2"/>
  <c r="I32" i="2"/>
  <c r="J32" i="2"/>
  <c r="D32" i="2"/>
  <c r="E94" i="2" l="1"/>
  <c r="B94" i="2"/>
  <c r="E93" i="2"/>
  <c r="B93" i="2"/>
  <c r="E92" i="2"/>
  <c r="B92" i="2"/>
  <c r="E91" i="2"/>
  <c r="B91" i="2"/>
  <c r="E90" i="2"/>
  <c r="B90" i="2"/>
  <c r="E89" i="2"/>
  <c r="B89" i="2"/>
  <c r="E88" i="2"/>
  <c r="B88" i="2"/>
  <c r="E87" i="2"/>
  <c r="B87" i="2"/>
  <c r="E86" i="2"/>
  <c r="B86" i="2"/>
  <c r="E76" i="2"/>
  <c r="L60" i="2"/>
  <c r="K60" i="2"/>
  <c r="J60" i="2"/>
  <c r="I60" i="2"/>
  <c r="H60" i="2"/>
  <c r="G60" i="2"/>
  <c r="F60" i="2"/>
  <c r="M59" i="2"/>
  <c r="L56" i="2"/>
  <c r="K56" i="2"/>
  <c r="J56" i="2"/>
  <c r="I56" i="2"/>
  <c r="H56" i="2"/>
  <c r="G56" i="2"/>
  <c r="F56" i="2"/>
  <c r="M55" i="2"/>
  <c r="M53" i="2"/>
  <c r="L53" i="2"/>
  <c r="K53" i="2"/>
  <c r="J53" i="2"/>
  <c r="I53" i="2"/>
  <c r="H53" i="2"/>
  <c r="G53" i="2"/>
  <c r="F53" i="2"/>
  <c r="D38" i="2"/>
  <c r="K37" i="2"/>
  <c r="K36" i="2"/>
  <c r="D35" i="2"/>
  <c r="K34" i="2"/>
  <c r="K33" i="2"/>
  <c r="K31" i="2"/>
  <c r="K30" i="2"/>
  <c r="B18" i="2"/>
  <c r="K32" i="2" l="1"/>
  <c r="K35" i="2"/>
  <c r="K38" i="2"/>
  <c r="M60" i="2"/>
  <c r="M56" i="2"/>
  <c r="F46" i="2" l="1"/>
  <c r="F62" i="2"/>
  <c r="F78" i="2" l="1"/>
  <c r="F47" i="2"/>
  <c r="F80" i="2" s="1"/>
  <c r="F79" i="2" l="1"/>
</calcChain>
</file>

<file path=xl/sharedStrings.xml><?xml version="1.0" encoding="utf-8"?>
<x:sst xmlns:x="http://schemas.openxmlformats.org/spreadsheetml/2006/main" count="107" uniqueCount="87">
  <x:si>
    <x:t xml:space="preserve">NAME OF BIDDER OR DETAIL OF CONSORTIUM:</x:t>
  </x:si>
  <x:si>
    <x:t xml:space="preserve">MANDATORY DETAIL IN CASE OF CONSORTIUM:</x:t>
  </x:si>
  <x:si>
    <x:r>
      <x:t xml:space="preserve">INFO: REFERENTIAL PROFILES </x:t>
    </x:r>
    <x:r>
      <x:rPr>
        <x:b/>
        <x:sz val="20"/>
        <x:color theme="0"/>
        <x:rFont val="Calibri"/>
        <x:family val="2"/>
      </x:rPr>
      <x:t xml:space="preserve">AFD</x:t>
    </x:r>
    <x:r>
      <x:rPr>
        <x:b/>
        <x:sz val="14"/>
        <x:color theme="0"/>
        <x:rFont val="Calibri"/>
        <x:family val="2"/>
      </x:rPr>
      <x:t xml:space="preserve"> STUDIES</x:t>
    </x:r>
  </x:si>
  <x:si>
    <x:t xml:space="preserve">REPRESENTATIVE</x:t>
  </x:si>
  <x:si>
    <x:t xml:space="preserve">SUPPORT / BACKSTOPPING</x:t>
  </x:si>
  <x:si>
    <x:t>//</x:t>
  </x:si>
  <x:si>
    <x:t xml:space="preserve">COTRAITANT 1</x:t>
  </x:si>
  <x:si>
    <x:t xml:space="preserve">JUNIOR PROFILE</x:t>
  </x:si>
  <x:si>
    <x:t xml:space="preserve">LESS THAN 3 YEARS OF EXPERIENCE</x:t>
  </x:si>
  <x:si>
    <x:t xml:space="preserve">COTRAITANT 2</x:t>
  </x:si>
  <x:si>
    <x:t xml:space="preserve">PROFILE CONFIRMED</x:t>
  </x:si>
  <x:si>
    <x:t xml:space="preserve"> &lt; 3 YEARS OLD WITH 7 YEARS OF EXPERIENCE</x:t>
  </x:si>
  <x:si>
    <x:t xml:space="preserve">COTRAITANT 3</x:t>
  </x:si>
  <x:si>
    <x:t xml:space="preserve">SENIOR PROFILE</x:t>
  </x:si>
  <x:si>
    <x:t xml:space="preserve">COTRAITANT 4</x:t>
  </x:si>
  <x:si>
    <x:t xml:space="preserve">SUBCONTRACTOR 1</x:t>
  </x:si>
  <x:si>
    <x:t xml:space="preserve">SUBCONTRACTING 2</x:t>
  </x:si>
  <x:si>
    <x:t xml:space="preserve">SUBCONTRACTING 3</x:t>
  </x:si>
  <x:si>
    <x:t xml:space="preserve">SUBCONTRACTING 4</x:t>
  </x:si>
  <x:si>
    <x:t xml:space="preserve">THE PROFILES</x:t>
  </x:si>
  <x:si>
    <x:t xml:space="preserve">SUPPORT/BACKSTOPPING</x:t>
  </x:si>
  <x:si>
    <x:t xml:space="preserve">PROFILE 1</x:t>
  </x:si>
  <x:si>
    <x:t xml:space="preserve">PROFILE 2</x:t>
  </x:si>
  <x:si>
    <x:t xml:space="preserve">PROFILE 3</x:t>
  </x:si>
  <x:si>
    <x:t xml:space="preserve">PROFILE 4</x:t>
  </x:si>
  <x:si>
    <x:t xml:space="preserve">PROFILE 5</x:t>
  </x:si>
  <x:si>
    <x:t xml:space="preserve">JUNIOR(6 months to 3 years of experience) </x:t>
  </x:si>
  <x:si>
    <x:t xml:space="preserve">PROFILES SELECTED FOR THE MISSION</x:t>
  </x:si>
  <x:si>
    <x:t xml:space="preserve">Gender Expert, Head of Mission Gender... </x:t>
  </x:si>
  <x:si>
    <x:t xml:space="preserve">CONFIRM(&gt;3 years - 7 years of experience)</x:t>
  </x:si>
  <x:si>
    <x:t xml:space="preserve">MAIN EXPERTISE</x:t>
  </x:si>
  <x:si>
    <x:t xml:space="preserve">Like...</x:t>
  </x:si>
  <x:si>
    <x:t xml:space="preserve">SENIOR(at least 7 years and + experience) </x:t>
  </x:si>
  <x:si>
    <x:t xml:space="preserve">NUMBER OF YEARS OF EXPERIENCE</x:t>
  </x:si>
  <x:si>
    <x:t xml:space="preserve">LEVEL OF SENIORITY: CHOOSE THE CATEGORY VIA MOVING LIST</x:t>
  </x:si>
  <x:si>
    <x:t xml:space="preserve">STRUCTURE / MEMBERSHIP COMPANY</x:t>
  </x:si>
  <x:si>
    <x:t xml:space="preserve">Company A</x:t>
  </x:si>
  <x:si>
    <x:t xml:space="preserve">TYPE OF EXPERTISE: LOCAL / INTERNATIONAL</x:t>
  </x:si>
  <x:si>
    <x:t xml:space="preserve">Local</x:t>
  </x:si>
  <x:si>
    <x:t xml:space="preserve">COUNTRY OF ESTABLISHMENT OF THE PROFILE - PROFESSIONAL RESIDENCE</x:t>
  </x:si>
  <x:si>
    <x:t xml:space="preserve">Cameroon</x:t>
  </x:si>
  <x:si>
    <x:r>
      <x:t xml:space="preserve">DAY RATE in € excluding tax</x:t>
    </x:r>
    <x:r>
      <x:rPr>
        <x:b/>
        <x:sz val="20"/>
        <x:rFont val="Roboto Bold"/>
      </x:rPr>
      <x:t xml:space="preserve"/>
    </x:r>
  </x:si>
  <x:si>
    <x:t xml:space="preserve">THE DELIVERABLES</x:t>
  </x:si>
  <x:si>
    <x:t xml:space="preserve">PROFILE 6</x:t>
  </x:si>
  <x:si>
    <x:t xml:space="preserve">TOTAL</x:t>
  </x:si>
  <x:si>
    <x:t xml:space="preserve">NUMBER OF DAYS "ON SITE"</x:t>
  </x:si>
  <x:si>
    <x:t xml:space="preserve">NUMBER OF DAYS "IN DISTANCE"</x:t>
  </x:si>
  <x:si>
    <x:t xml:space="preserve">TOTAL DAYS</x:t>
  </x:si>
  <x:si>
    <x:t xml:space="preserve">TOTAL AMOUNT IN EUROS EXCLUDING TAX BEFORE POSSIBLE DISCOUNT</x:t>
  </x:si>
  <x:si>
    <x:t xml:space="preserve">VAT APPLICABLE</x:t>
  </x:si>
  <x:si>
    <x:r>
      <x:t xml:space="preserve">TOTAL AMOUNT OF THE MISSION EXCLUDING TAXES </x:t>
    </x:r>
    <x:r>
      <x:rPr>
        <x:b/>
        <x:sz val="16"/>
        <x:color rgb="FF002060"/>
        <x:rFont val="Roboto Bold"/>
      </x:rPr>
      <x:t xml:space="preserve">AFTER POSSIBLE REMITTANCE</x:t>
    </x:r>
    <x:r>
      <x:rPr>
        <x:b/>
        <x:sz val="14"/>
        <x:color rgb="FF002060"/>
        <x:rFont val="Roboto Bold"/>
      </x:rPr>
      <x:t xml:space="preserve"/>
    </x:r>
  </x:si>
  <x:si>
    <x:r>
      <x:t xml:space="preserve">TOTAL AMOUNT OF THE MISSION INCLUDING TAX </x:t>
    </x:r>
    <x:r>
      <x:rPr>
        <x:b/>
        <x:sz val="16"/>
        <x:color rgb="FF002060"/>
        <x:rFont val="Roboto Bold"/>
      </x:rPr>
      <x:t xml:space="preserve">AFTER POSSIBLE DISCOUNT</x:t>
    </x:r>
    <x:r>
      <x:rPr>
        <x:b/>
        <x:sz val="14"/>
        <x:color rgb="FF002060"/>
        <x:rFont val="Roboto Bold"/>
      </x:rPr>
      <x:t xml:space="preserve"/>
    </x:r>
  </x:si>
  <x:si>
    <x:t xml:space="preserve">THE MISSION EXPENSES</x:t>
  </x:si>
  <x:si>
    <x:t xml:space="preserve">MISSION EXPENSES</x:t>
  </x:si>
  <x:si>
    <x:t xml:space="preserve">UNIT PRICE OF PLANE AND/OR TRAIN TICKETS (ECONOMY CLASS)</x:t>
  </x:si>
  <x:si>
    <x:t>/</x:t>
  </x:si>
  <x:si>
    <x:t xml:space="preserve">NUMBER OF PLANE TICKETS FOR THE ENTIRE MISSION</x:t>
  </x:si>
  <x:si>
    <x:t xml:space="preserve">TOTAL AMOUNT</x:t>
  </x:si>
  <x:si>
    <x:t xml:space="preserve">DAILY PER DIEM RATE</x:t>
  </x:si>
  <x:si>
    <x:t xml:space="preserve">NUMBER OF MISSION DAYS</x:t>
  </x:si>
  <x:si>
    <x:t xml:space="preserve">TOTAL AMOUNT OF MISSION EXPENSES</x:t>
  </x:si>
  <x:si>
    <x:t xml:space="preserve">PLEASE KINDLY BREAK DOWN THE AMOUNT OF THE SECURITY FEE</x:t>
  </x:si>
  <x:si>
    <x:t xml:space="preserve">INSERT COMPOSITION 1</x:t>
  </x:si>
  <x:si>
    <x:t xml:space="preserve">INSERT COMPOSITION 2</x:t>
  </x:si>
  <x:si>
    <x:t xml:space="preserve">INSERT COMPOSITION 3</x:t>
  </x:si>
  <x:si>
    <x:t xml:space="preserve">INSERT COMPOSITION 4</x:t>
  </x:si>
  <x:si>
    <x:t xml:space="preserve">TOTAL AMOUNT EXCLUDING TAX and EXCLUDING FEES</x:t>
  </x:si>
  <x:si>
    <x:t xml:space="preserve">TOTAL AMOUNT: MISSION + EXPENSES</x:t>
  </x:si>
  <x:si>
    <x:t xml:space="preserve">In case of a consortium, please share the total amount among each member.</x:t>
  </x:si>
  <x:si>
    <x:t xml:space="preserve">TOTAL AMOUNT MISSION INCLUDING TAX EXCLUDING FEES</x:t>
  </x:si>
  <x:si>
    <x:t xml:space="preserve">MORE THAN 7 YEARS OF EXPERIENCE</x:t>
  </x:si>
  <x:si>
    <x:t xml:space="preserve">DETAIL AMOUNT OF THE CONTRACT PER CONSORTIUM MEMBER: TO BE COMPLETED BY THE BIDDER</x:t>
  </x:si>
  <x:si>
    <x:t xml:space="preserve">MISISON AMOUNT EXCLUDING TAX</x:t>
  </x:si>
  <x:si>
    <x:t xml:space="preserve">MISSION AMOUNT INCLUDING TAX</x:t>
  </x:si>
  <x:si>
    <x:t xml:space="preserve">AMOUNT MISSION EXPENSES INCLUDING TAX</x:t>
  </x:si>
  <x:si>
    <x:t xml:space="preserve">POSSIBLE DISCOUNT</x:t>
  </x:si>
  <x:si>
    <x:r>
      <x:t xml:space="preserve">The breakdown below is not contractual. Only the global lump sum will be contractually agreed. The tenderer is asked </x:t>
    </x:r>
    <x:r>
      <x:rPr>
        <x:u/>
        <x:sz val="18"/>
        <x:color rgb="FFC00000"/>
        <x:rFont val="Roboto Bold"/>
      </x:rPr>
      <x:t xml:space="preserve">to fill in only the white cells within each table.</x:t>
    </x:r>
  </x:si>
  <x:si>
    <x:r>
      <x:t xml:space="preserve"/>
    </x:r>
    <x:r>
      <x:rPr>
        <x:i/>
        <x:sz val="16"/>
        <x:color rgb="FFC00000"/>
        <x:rFont val="Roboto Bold"/>
      </x:rPr>
      <x:t xml:space="preserve">POTENTIAL FRAISConforminment with articles X of the Rules of Procedure for the consultation and X of the CCAP, it is requested from bidders to detail hereafter the estimated costs associated with possible mission expenses. This anticipation will be taken into account in the price judgment. Bidders are thus invited to calculate these expenses as accurately as possible.</x:t>
    </x:r>
  </x:si>
  <x:si>
    <x:t xml:space="preserve">OTHER FEES if applicable</x:t>
  </x:si>
  <x:si>
    <x:t xml:space="preserve">Security costs</x:t>
  </x:si>
  <x:si>
    <x:t xml:space="preserve">Logistics costs</x:t>
  </x:si>
  <x:si>
    <x:t xml:space="preserve">Others to be specified</x:t>
  </x:si>
  <x:si>
    <x:t xml:space="preserve">Total other expenses</x:t>
  </x:si>
  <x:si>
    <x:t xml:space="preserve">DPGF - Technical support for the legal structuring and governance of the Global Sport Impact Fund (FICS) (Relance bis) - CLS 2026-0132</x:t>
  </x:si>
  <x:si>
    <x:t xml:space="preserve">DELIVERABLE A - Comparative Note on Potential Jurisdictions</x:t>
  </x:si>
  <x:si>
    <x:t xml:space="preserve">DELIVERABLE B - Fund Structuring Proposal (report)</x:t>
  </x:si>
  <x:si>
    <x:t xml:space="preserve">DELIVERABLE C - Fund Governance and Management</x:t>
  </x:si>
</x:sst>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0&quot; € HT&quot;"/>
    <numFmt numFmtId="165" formatCode="#,##0\ &quot;€&quot;"/>
    <numFmt numFmtId="166" formatCode="_-* #,##0.00\ [$€-40C]_-;\-* #,##0.00\ [$€-40C]_-;_-* &quot;-&quot;??\ [$€-40C]_-;_-@_-"/>
    <numFmt numFmtId="167" formatCode="#,##0.00&quot; € HT&quot;"/>
    <numFmt numFmtId="168" formatCode="0.0%"/>
    <numFmt numFmtId="169" formatCode="###,0\.00&quot; € HT&quot;"/>
    <numFmt numFmtId="170" formatCode="#,##0.00\ &quot;€&quot;\ \T\T\C"/>
    <numFmt numFmtId="171" formatCode="#,##0\ &quot;€&quot;\ \T\T\C"/>
    <numFmt numFmtId="172" formatCode="#,##0.00\ &quot;€&quot;"/>
    <numFmt numFmtId="173" formatCode="#,##0\ _€"/>
    <numFmt numFmtId="174" formatCode="_-* #,##0\ [$€-40C]_-;\-* #,##0\ [$€-40C]_-;_-* &quot;-&quot;??\ [$€-40C]_-;_-@_-"/>
    <numFmt numFmtId="175" formatCode="#,##0\ [$֏-42B]"/>
  </numFmts>
  <fonts count="5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sz val="14"/>
      <color theme="0"/>
      <name val="Calibri"/>
      <family val="2"/>
      <scheme val="minor"/>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name val="Roboto Bold"/>
    </font>
    <font>
      <sz val="11"/>
      <color theme="1"/>
      <name val="Roboto Bold"/>
    </font>
    <font>
      <sz val="11"/>
      <color rgb="FF009AA0"/>
      <name val="Calibri Light"/>
      <family val="2"/>
    </font>
    <font>
      <b/>
      <sz val="9"/>
      <color theme="0"/>
      <name val="Calibri"/>
      <family val="2"/>
      <scheme val="minor"/>
    </font>
    <font>
      <b/>
      <sz val="11"/>
      <color rgb="FF002060"/>
      <name val="Roboto Bold"/>
    </font>
    <font>
      <sz val="11"/>
      <color rgb="FFC00000"/>
      <name val="Roboto Bold"/>
    </font>
    <font>
      <b/>
      <sz val="14"/>
      <color rgb="FF002060"/>
      <name val="Roboto Bold"/>
    </font>
    <font>
      <b/>
      <sz val="24"/>
      <color theme="1"/>
      <name val="Calibri"/>
      <family val="2"/>
      <scheme val="minor"/>
    </font>
    <font>
      <b/>
      <sz val="22"/>
      <color theme="1"/>
      <name val="Calibri"/>
      <family val="2"/>
      <scheme val="minor"/>
    </font>
    <font>
      <b/>
      <sz val="16"/>
      <name val="Calibri"/>
      <family val="2"/>
      <scheme val="minor"/>
    </font>
    <font>
      <sz val="22"/>
      <name val="Calibri"/>
      <family val="2"/>
      <scheme val="minor"/>
    </font>
    <font>
      <b/>
      <sz val="16"/>
      <color rgb="FF002060"/>
      <name val="Roboto Bold"/>
    </font>
    <font>
      <b/>
      <sz val="24"/>
      <name val="Calibri"/>
      <family val="2"/>
      <scheme val="minor"/>
    </font>
    <font>
      <sz val="16"/>
      <color rgb="FFC00000"/>
      <name val="Roboto Bold"/>
    </font>
    <font>
      <i/>
      <sz val="16"/>
      <color rgb="FFC00000"/>
      <name val="Roboto Bold"/>
    </font>
    <font>
      <b/>
      <sz val="14"/>
      <color theme="0"/>
      <name val="Roboto Bold"/>
    </font>
    <font>
      <b/>
      <sz val="11"/>
      <name val="Roboto Bold"/>
    </font>
    <font>
      <b/>
      <sz val="11"/>
      <name val="Calibri"/>
      <family val="2"/>
      <scheme val="minor"/>
    </font>
    <font>
      <b/>
      <sz val="11"/>
      <color theme="1"/>
      <name val="Roboto Bold"/>
    </font>
    <font>
      <b/>
      <sz val="16"/>
      <color theme="1"/>
      <name val="Roboto Bold"/>
    </font>
    <font>
      <b/>
      <sz val="20"/>
      <color theme="0"/>
      <name val="Roboto Bold"/>
    </font>
    <font>
      <b/>
      <sz val="14"/>
      <color rgb="FFFF0000"/>
      <name val="Roboto Bold"/>
    </font>
    <font>
      <b/>
      <u/>
      <sz val="14"/>
      <name val="Roboto Bold"/>
    </font>
    <font>
      <b/>
      <sz val="16"/>
      <name val="Roboto Bold"/>
    </font>
    <font>
      <sz val="10"/>
      <name val="Arial"/>
      <family val="2"/>
    </font>
  </fonts>
  <fills count="11">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0" tint="-4.9989318521683403E-2"/>
        <bgColor indexed="64"/>
      </patternFill>
    </fill>
    <fill>
      <patternFill patternType="solid">
        <fgColor theme="4" tint="0.79995117038483843"/>
        <bgColor indexed="64"/>
      </patternFill>
    </fill>
    <fill>
      <patternFill patternType="solid">
        <fgColor theme="5" tint="0.79998168889431442"/>
        <bgColor indexed="64"/>
      </patternFill>
    </fill>
  </fills>
  <borders count="8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rgb="FF002060"/>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theme="3"/>
      </right>
      <top style="medium">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medium">
        <color rgb="FF002060"/>
      </right>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style="medium">
        <color rgb="FF002060"/>
      </left>
      <right/>
      <top/>
      <bottom style="thin">
        <color indexed="64"/>
      </bottom>
      <diagonal/>
    </border>
    <border>
      <left/>
      <right/>
      <top/>
      <bottom style="thin">
        <color indexed="64"/>
      </bottom>
      <diagonal/>
    </border>
    <border>
      <left style="thin">
        <color indexed="64"/>
      </left>
      <right/>
      <top/>
      <bottom/>
      <diagonal/>
    </border>
    <border>
      <left/>
      <right/>
      <top/>
      <bottom style="medium">
        <color indexed="64"/>
      </bottom>
      <diagonal/>
    </border>
    <border>
      <left style="medium">
        <color rgb="FF002060"/>
      </left>
      <right style="thin">
        <color rgb="FF002060"/>
      </right>
      <top style="thin">
        <color rgb="FF002060"/>
      </top>
      <bottom/>
      <diagonal/>
    </border>
    <border>
      <left style="thin">
        <color rgb="FF002060"/>
      </left>
      <right style="thin">
        <color rgb="FF002060"/>
      </right>
      <top style="medium">
        <color rgb="FF002060"/>
      </top>
      <bottom style="thin">
        <color rgb="FF002060"/>
      </bottom>
      <diagonal/>
    </border>
    <border>
      <left style="thin">
        <color rgb="FF002060"/>
      </left>
      <right style="thin">
        <color rgb="FF002060"/>
      </right>
      <top style="thin">
        <color rgb="FF002060"/>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rgb="FF002060"/>
      </right>
      <top style="thin">
        <color rgb="FF002060"/>
      </top>
      <bottom style="thin">
        <color rgb="FF002060"/>
      </bottom>
      <diagonal/>
    </border>
    <border>
      <left/>
      <right style="thin">
        <color rgb="FF002060"/>
      </right>
      <top style="thin">
        <color rgb="FF002060"/>
      </top>
      <bottom/>
      <diagonal/>
    </border>
    <border>
      <left style="medium">
        <color rgb="FF002060"/>
      </left>
      <right/>
      <top/>
      <bottom/>
      <diagonal/>
    </border>
    <border>
      <left/>
      <right style="medium">
        <color rgb="FF002060"/>
      </right>
      <top style="medium">
        <color rgb="FF002060"/>
      </top>
      <bottom/>
      <diagonal/>
    </border>
    <border>
      <left/>
      <right style="medium">
        <color rgb="FF002060"/>
      </right>
      <top/>
      <bottom/>
      <diagonal/>
    </border>
    <border>
      <left/>
      <right style="medium">
        <color rgb="FF002060"/>
      </right>
      <top/>
      <bottom style="medium">
        <color rgb="FF002060"/>
      </bottom>
      <diagonal/>
    </border>
    <border>
      <left style="thin">
        <color rgb="FF002060"/>
      </left>
      <right/>
      <top style="medium">
        <color rgb="FF002060"/>
      </top>
      <bottom style="medium">
        <color rgb="FF002060"/>
      </bottom>
      <diagonal/>
    </border>
  </borders>
  <cellStyleXfs count="9">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6" fillId="0" borderId="0"/>
    <xf numFmtId="44" fontId="1" fillId="0" borderId="0" applyFont="0" applyFill="0" applyBorder="0" applyAlignment="0" applyProtection="0"/>
  </cellStyleXfs>
  <cellXfs count="249">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2" xfId="1" applyFont="1" applyBorder="1" applyAlignment="1">
      <alignment vertical="center" wrapText="1"/>
    </xf>
    <xf numFmtId="0" fontId="6" fillId="0" borderId="3" xfId="1" applyFont="1" applyBorder="1" applyAlignment="1">
      <alignment vertical="center" wrapText="1"/>
    </xf>
    <xf numFmtId="0" fontId="9" fillId="0" borderId="0" xfId="1" applyFont="1" applyFill="1" applyBorder="1" applyAlignment="1" applyProtection="1">
      <alignment vertical="center"/>
      <protection locked="0"/>
    </xf>
    <xf numFmtId="0" fontId="8" fillId="0" borderId="5" xfId="1" applyFont="1" applyBorder="1"/>
    <xf numFmtId="0" fontId="8" fillId="0" borderId="6" xfId="1" applyFont="1" applyBorder="1"/>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1" fillId="0" borderId="0" xfId="2" applyBorder="1" applyProtection="1">
      <protection locked="0"/>
    </xf>
    <xf numFmtId="0" fontId="13" fillId="0" borderId="9" xfId="1" applyFont="1" applyFill="1" applyBorder="1" applyAlignment="1" applyProtection="1">
      <alignment vertical="center" wrapText="1"/>
      <protection locked="0"/>
    </xf>
    <xf numFmtId="0" fontId="5" fillId="0" borderId="0" xfId="1" applyFill="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4" fillId="0" borderId="0" xfId="2" applyFont="1" applyBorder="1" applyAlignment="1" applyProtection="1">
      <protection locked="0"/>
    </xf>
    <xf numFmtId="0" fontId="14" fillId="0" borderId="0" xfId="1" applyFont="1" applyFill="1" applyBorder="1" applyAlignment="1" applyProtection="1">
      <protection locked="0"/>
    </xf>
    <xf numFmtId="0" fontId="14" fillId="3" borderId="0" xfId="1" applyFont="1" applyFill="1" applyBorder="1" applyAlignment="1" applyProtection="1">
      <alignment vertical="center"/>
      <protection locked="0"/>
    </xf>
    <xf numFmtId="0" fontId="16" fillId="4" borderId="10" xfId="2" applyFont="1" applyFill="1" applyBorder="1" applyAlignment="1" applyProtection="1">
      <alignment vertical="center"/>
    </xf>
    <xf numFmtId="0" fontId="17" fillId="0" borderId="10" xfId="2" applyFont="1" applyBorder="1" applyAlignment="1" applyProtection="1">
      <alignment wrapText="1"/>
      <protection locked="0"/>
    </xf>
    <xf numFmtId="0" fontId="18" fillId="5" borderId="11" xfId="2" applyFont="1" applyFill="1" applyBorder="1" applyProtection="1">
      <protection locked="0"/>
    </xf>
    <xf numFmtId="0" fontId="20" fillId="0" borderId="0" xfId="2" applyFont="1" applyBorder="1" applyProtection="1">
      <protection locked="0"/>
    </xf>
    <xf numFmtId="0" fontId="18" fillId="5" borderId="7" xfId="2" applyFont="1" applyFill="1" applyBorder="1" applyProtection="1">
      <protection locked="0"/>
    </xf>
    <xf numFmtId="0" fontId="20" fillId="0" borderId="9" xfId="2" applyFont="1" applyBorder="1" applyProtection="1">
      <protection locked="0"/>
    </xf>
    <xf numFmtId="0" fontId="18" fillId="5" borderId="12" xfId="2" applyFont="1" applyFill="1" applyBorder="1" applyProtection="1">
      <protection locked="0"/>
    </xf>
    <xf numFmtId="0" fontId="21" fillId="0" borderId="0" xfId="2" applyFont="1" applyFill="1" applyBorder="1" applyAlignment="1" applyProtection="1">
      <alignment vertical="center"/>
    </xf>
    <xf numFmtId="0" fontId="1" fillId="0" borderId="7" xfId="2" applyBorder="1" applyProtection="1">
      <protection locked="0"/>
    </xf>
    <xf numFmtId="0" fontId="1" fillId="0" borderId="9" xfId="2" applyBorder="1" applyProtection="1">
      <protection locked="0"/>
    </xf>
    <xf numFmtId="0" fontId="4" fillId="0" borderId="0" xfId="2" applyFont="1" applyBorder="1" applyProtection="1">
      <protection locked="0"/>
    </xf>
    <xf numFmtId="0" fontId="23" fillId="0" borderId="0" xfId="2" applyFont="1" applyBorder="1" applyProtection="1">
      <protection locked="0"/>
    </xf>
    <xf numFmtId="0" fontId="24" fillId="2" borderId="14" xfId="2" applyFont="1" applyFill="1" applyBorder="1" applyAlignment="1" applyProtection="1">
      <alignment horizontal="center" vertical="center" wrapText="1"/>
      <protection locked="0"/>
    </xf>
    <xf numFmtId="0" fontId="24" fillId="2" borderId="15" xfId="2" applyFont="1" applyFill="1" applyBorder="1" applyAlignment="1" applyProtection="1">
      <alignment horizontal="center" vertical="center" wrapText="1"/>
      <protection locked="0"/>
    </xf>
    <xf numFmtId="0" fontId="24" fillId="2" borderId="16" xfId="2" applyFont="1" applyFill="1" applyBorder="1" applyAlignment="1" applyProtection="1">
      <alignment horizontal="center" vertical="center" wrapText="1"/>
      <protection locked="0"/>
    </xf>
    <xf numFmtId="0" fontId="24" fillId="0" borderId="0" xfId="2" applyFont="1" applyFill="1" applyBorder="1" applyAlignment="1" applyProtection="1">
      <alignment horizontal="center" vertical="center" wrapText="1"/>
      <protection locked="0"/>
    </xf>
    <xf numFmtId="0" fontId="1" fillId="0" borderId="0" xfId="2" applyFont="1" applyBorder="1" applyProtection="1">
      <protection locked="0"/>
    </xf>
    <xf numFmtId="0" fontId="26" fillId="0" borderId="19" xfId="2" applyFont="1" applyFill="1" applyBorder="1" applyAlignment="1" applyProtection="1">
      <alignment horizontal="center" vertical="center" wrapText="1"/>
      <protection locked="0"/>
    </xf>
    <xf numFmtId="0" fontId="26" fillId="0" borderId="20" xfId="2" applyFont="1" applyFill="1" applyBorder="1" applyAlignment="1" applyProtection="1">
      <alignment horizontal="center" vertical="center" wrapText="1"/>
      <protection locked="0"/>
    </xf>
    <xf numFmtId="0" fontId="27" fillId="0" borderId="0" xfId="2" applyFont="1" applyFill="1" applyBorder="1" applyAlignment="1" applyProtection="1">
      <alignment vertical="center" wrapText="1"/>
      <protection locked="0"/>
    </xf>
    <xf numFmtId="0" fontId="28" fillId="3" borderId="0" xfId="2" applyFont="1" applyFill="1" applyBorder="1" applyAlignment="1" applyProtection="1">
      <alignment horizontal="center" vertical="center" wrapText="1"/>
      <protection locked="0"/>
    </xf>
    <xf numFmtId="0" fontId="28" fillId="0" borderId="0" xfId="2" applyFont="1" applyFill="1" applyBorder="1" applyAlignment="1" applyProtection="1">
      <alignment horizontal="center" vertical="center" wrapText="1"/>
      <protection locked="0"/>
    </xf>
    <xf numFmtId="0" fontId="23" fillId="0" borderId="0" xfId="2" applyFont="1" applyBorder="1" applyAlignment="1" applyProtection="1">
      <protection locked="0"/>
    </xf>
    <xf numFmtId="0" fontId="26" fillId="0" borderId="23" xfId="2" applyFont="1" applyFill="1" applyBorder="1" applyAlignment="1" applyProtection="1">
      <alignment horizontal="center" vertical="center" wrapText="1"/>
      <protection locked="0"/>
    </xf>
    <xf numFmtId="0" fontId="26" fillId="0" borderId="24" xfId="2" applyFont="1" applyFill="1" applyBorder="1" applyAlignment="1" applyProtection="1">
      <alignment horizontal="center" vertical="center" wrapText="1"/>
      <protection locked="0"/>
    </xf>
    <xf numFmtId="164" fontId="16" fillId="0" borderId="27" xfId="3" applyNumberFormat="1" applyFont="1" applyFill="1" applyBorder="1" applyAlignment="1" applyProtection="1">
      <alignment horizontal="center" vertical="center"/>
      <protection locked="0"/>
    </xf>
    <xf numFmtId="164" fontId="16" fillId="0" borderId="28" xfId="3" applyNumberFormat="1" applyFont="1" applyFill="1" applyBorder="1" applyAlignment="1" applyProtection="1">
      <alignment horizontal="center" vertical="center"/>
      <protection locked="0"/>
    </xf>
    <xf numFmtId="165" fontId="31" fillId="0" borderId="0" xfId="3" applyNumberFormat="1" applyFont="1" applyFill="1" applyBorder="1" applyAlignment="1" applyProtection="1">
      <alignment vertical="center"/>
      <protection locked="0"/>
    </xf>
    <xf numFmtId="166" fontId="32" fillId="3" borderId="0" xfId="3" applyNumberFormat="1" applyFont="1" applyFill="1" applyBorder="1" applyAlignment="1" applyProtection="1">
      <alignment horizontal="center" vertical="center"/>
      <protection locked="0"/>
    </xf>
    <xf numFmtId="166" fontId="33" fillId="0" borderId="0" xfId="2" applyNumberFormat="1" applyFont="1" applyBorder="1" applyAlignment="1" applyProtection="1">
      <alignment vertical="center"/>
    </xf>
    <xf numFmtId="0" fontId="33" fillId="0" borderId="0" xfId="2" applyFont="1" applyBorder="1" applyAlignment="1" applyProtection="1">
      <alignment wrapText="1"/>
      <protection locked="0"/>
    </xf>
    <xf numFmtId="0" fontId="33" fillId="3" borderId="0" xfId="2" applyFont="1" applyFill="1" applyBorder="1" applyAlignment="1" applyProtection="1">
      <alignment wrapText="1"/>
      <protection locked="0"/>
    </xf>
    <xf numFmtId="166" fontId="34" fillId="3" borderId="0" xfId="3" applyNumberFormat="1" applyFont="1" applyFill="1" applyBorder="1" applyAlignment="1" applyProtection="1">
      <alignment horizontal="center" vertical="center"/>
      <protection locked="0"/>
    </xf>
    <xf numFmtId="0" fontId="33" fillId="0" borderId="0" xfId="2" applyFont="1" applyBorder="1" applyAlignment="1" applyProtection="1">
      <alignment horizontal="left" wrapText="1"/>
      <protection locked="0"/>
    </xf>
    <xf numFmtId="0" fontId="24" fillId="2" borderId="1" xfId="2" applyFont="1" applyFill="1" applyBorder="1" applyAlignment="1" applyProtection="1">
      <alignment horizontal="center" vertical="center" wrapText="1"/>
      <protection locked="0"/>
    </xf>
    <xf numFmtId="0" fontId="24" fillId="2" borderId="29" xfId="2" applyFont="1" applyFill="1" applyBorder="1" applyAlignment="1" applyProtection="1">
      <alignment horizontal="center" vertical="center" wrapText="1"/>
      <protection locked="0"/>
    </xf>
    <xf numFmtId="0" fontId="24" fillId="2" borderId="30" xfId="2" applyFont="1" applyFill="1" applyBorder="1" applyAlignment="1" applyProtection="1">
      <alignment horizontal="center" vertical="center" wrapText="1"/>
      <protection locked="0"/>
    </xf>
    <xf numFmtId="0" fontId="24" fillId="2" borderId="3" xfId="2" applyFont="1" applyFill="1" applyBorder="1" applyAlignment="1" applyProtection="1">
      <alignment horizontal="center" vertical="center" wrapText="1"/>
      <protection locked="0"/>
    </xf>
    <xf numFmtId="0" fontId="35" fillId="0" borderId="0" xfId="2"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wrapText="1"/>
      <protection locked="0"/>
    </xf>
    <xf numFmtId="0" fontId="36" fillId="4" borderId="32" xfId="2" applyFont="1" applyFill="1" applyBorder="1" applyAlignment="1" applyProtection="1">
      <alignment vertical="center" wrapText="1"/>
    </xf>
    <xf numFmtId="0" fontId="16" fillId="3" borderId="33" xfId="2" applyFont="1" applyFill="1" applyBorder="1" applyAlignment="1" applyProtection="1">
      <alignment horizontal="center" vertical="center" wrapText="1"/>
    </xf>
    <xf numFmtId="0" fontId="16" fillId="3" borderId="34" xfId="2" applyFont="1" applyFill="1" applyBorder="1" applyAlignment="1" applyProtection="1">
      <alignment horizontal="center" vertical="center" wrapText="1"/>
    </xf>
    <xf numFmtId="0" fontId="16" fillId="4" borderId="35" xfId="2" applyFont="1" applyFill="1" applyBorder="1" applyAlignment="1" applyProtection="1">
      <alignment horizontal="center" vertical="center" wrapText="1"/>
    </xf>
    <xf numFmtId="0" fontId="32" fillId="3" borderId="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6" fillId="4" borderId="37" xfId="2" applyFont="1" applyFill="1" applyBorder="1" applyAlignment="1" applyProtection="1">
      <alignment vertical="center" wrapText="1"/>
    </xf>
    <xf numFmtId="0" fontId="16" fillId="3" borderId="38" xfId="2" applyFont="1" applyFill="1" applyBorder="1" applyAlignment="1" applyProtection="1">
      <alignment horizontal="center" vertical="center" wrapText="1"/>
    </xf>
    <xf numFmtId="0" fontId="16" fillId="3" borderId="39" xfId="2" applyFont="1" applyFill="1" applyBorder="1" applyAlignment="1" applyProtection="1">
      <alignment horizontal="center" vertical="center" wrapText="1"/>
    </xf>
    <xf numFmtId="0" fontId="16" fillId="4" borderId="40" xfId="2" applyFont="1" applyFill="1" applyBorder="1" applyAlignment="1" applyProtection="1">
      <alignment horizontal="center" vertical="center" wrapText="1"/>
    </xf>
    <xf numFmtId="0" fontId="36" fillId="6" borderId="42" xfId="2" applyFont="1" applyFill="1" applyBorder="1" applyAlignment="1" applyProtection="1">
      <alignment vertical="center" wrapText="1"/>
    </xf>
    <xf numFmtId="168" fontId="3" fillId="0" borderId="0" xfId="4" applyNumberFormat="1" applyFont="1" applyFill="1" applyBorder="1" applyAlignment="1" applyProtection="1">
      <alignment horizontal="center" vertical="center" wrapText="1"/>
      <protection locked="0"/>
    </xf>
    <xf numFmtId="169" fontId="3" fillId="0" borderId="0" xfId="2" applyNumberFormat="1" applyFont="1" applyFill="1" applyBorder="1" applyAlignment="1" applyProtection="1">
      <alignment horizontal="center" vertical="center"/>
      <protection locked="0"/>
    </xf>
    <xf numFmtId="10" fontId="3" fillId="0" borderId="0" xfId="2" applyNumberFormat="1" applyFont="1" applyFill="1" applyBorder="1" applyAlignment="1" applyProtection="1">
      <alignment horizontal="center" vertical="center"/>
      <protection locked="0"/>
    </xf>
    <xf numFmtId="170" fontId="3" fillId="0" borderId="0" xfId="2" applyNumberFormat="1" applyFont="1" applyFill="1" applyBorder="1" applyAlignment="1" applyProtection="1">
      <alignment horizontal="center" vertical="center" wrapText="1"/>
      <protection locked="0"/>
    </xf>
    <xf numFmtId="0" fontId="16" fillId="4" borderId="45" xfId="2" applyFont="1" applyFill="1" applyBorder="1" applyAlignment="1" applyProtection="1">
      <alignment horizontal="center" vertical="center" wrapText="1"/>
    </xf>
    <xf numFmtId="171" fontId="3" fillId="0" borderId="0" xfId="2" applyNumberFormat="1" applyFont="1" applyFill="1" applyBorder="1" applyAlignment="1" applyProtection="1">
      <alignment horizontal="center" vertical="center" wrapText="1"/>
      <protection locked="0"/>
    </xf>
    <xf numFmtId="0" fontId="37" fillId="0" borderId="0" xfId="2" applyFont="1" applyBorder="1" applyAlignment="1" applyProtection="1">
      <alignment horizontal="center" vertical="center" wrapText="1"/>
      <protection locked="0"/>
    </xf>
    <xf numFmtId="0" fontId="28" fillId="0" borderId="0" xfId="2" applyFont="1" applyBorder="1" applyAlignment="1" applyProtection="1">
      <alignment vertical="center" wrapText="1"/>
      <protection locked="0"/>
    </xf>
    <xf numFmtId="0" fontId="26" fillId="0" borderId="0" xfId="2" applyFont="1" applyBorder="1" applyAlignment="1" applyProtection="1">
      <alignment vertical="center" wrapText="1"/>
      <protection locked="0"/>
    </xf>
    <xf numFmtId="0" fontId="26" fillId="0" borderId="0" xfId="2" applyFont="1" applyFill="1" applyBorder="1" applyAlignment="1" applyProtection="1">
      <alignment vertical="center" wrapText="1"/>
      <protection locked="0"/>
    </xf>
    <xf numFmtId="0" fontId="26" fillId="8" borderId="0" xfId="2" applyFont="1" applyFill="1" applyBorder="1" applyAlignment="1" applyProtection="1">
      <alignment vertical="center" wrapText="1"/>
      <protection locked="0"/>
    </xf>
    <xf numFmtId="0" fontId="32" fillId="0" borderId="0" xfId="2" applyFont="1" applyFill="1" applyBorder="1" applyAlignment="1" applyProtection="1">
      <alignment horizontal="center" vertical="center" wrapText="1"/>
    </xf>
    <xf numFmtId="0" fontId="1" fillId="0" borderId="0" xfId="2" applyFill="1" applyBorder="1" applyAlignment="1" applyProtection="1">
      <alignment vertical="center"/>
      <protection locked="0"/>
    </xf>
    <xf numFmtId="0" fontId="21" fillId="4" borderId="48" xfId="2" applyNumberFormat="1" applyFont="1" applyFill="1" applyBorder="1" applyAlignment="1" applyProtection="1">
      <alignment horizontal="center" vertical="center" wrapText="1"/>
    </xf>
    <xf numFmtId="166" fontId="32" fillId="0" borderId="0" xfId="2" applyNumberFormat="1" applyFont="1" applyFill="1" applyBorder="1" applyAlignment="1" applyProtection="1">
      <alignment horizontal="center" vertical="center" wrapText="1"/>
    </xf>
    <xf numFmtId="0" fontId="1" fillId="0" borderId="0" xfId="2" applyFill="1" applyBorder="1" applyProtection="1">
      <protection locked="0"/>
    </xf>
    <xf numFmtId="169" fontId="39" fillId="0" borderId="0" xfId="2" applyNumberFormat="1" applyFont="1" applyFill="1" applyBorder="1" applyAlignment="1" applyProtection="1">
      <alignment vertical="center"/>
      <protection locked="0"/>
    </xf>
    <xf numFmtId="0" fontId="20" fillId="0" borderId="0" xfId="2" applyFont="1" applyFill="1" applyBorder="1" applyAlignment="1" applyProtection="1">
      <alignment vertical="center"/>
      <protection locked="0"/>
    </xf>
    <xf numFmtId="170" fontId="40" fillId="0" borderId="0" xfId="2" applyNumberFormat="1" applyFont="1" applyFill="1" applyBorder="1" applyAlignment="1" applyProtection="1">
      <alignment vertical="center"/>
      <protection locked="0"/>
    </xf>
    <xf numFmtId="172" fontId="41" fillId="0" borderId="0" xfId="2" applyNumberFormat="1" applyFont="1" applyFill="1" applyBorder="1" applyAlignment="1" applyProtection="1">
      <alignment horizontal="center" vertical="center" wrapText="1"/>
      <protection locked="0"/>
    </xf>
    <xf numFmtId="0" fontId="42" fillId="0" borderId="0" xfId="2" applyFont="1" applyFill="1" applyBorder="1" applyAlignment="1" applyProtection="1">
      <alignment horizontal="center" vertical="center" wrapText="1"/>
      <protection locked="0"/>
    </xf>
    <xf numFmtId="9" fontId="41" fillId="0" borderId="50" xfId="4" applyFont="1" applyFill="1" applyBorder="1" applyAlignment="1" applyProtection="1">
      <alignment horizontal="center" vertical="center" wrapText="1"/>
      <protection locked="0"/>
    </xf>
    <xf numFmtId="0" fontId="1" fillId="0" borderId="52" xfId="2" applyBorder="1" applyProtection="1">
      <protection locked="0"/>
    </xf>
    <xf numFmtId="172" fontId="41" fillId="0" borderId="52" xfId="2" applyNumberFormat="1" applyFont="1" applyFill="1" applyBorder="1" applyAlignment="1" applyProtection="1">
      <alignment horizontal="center" vertical="center" wrapText="1"/>
      <protection locked="0"/>
    </xf>
    <xf numFmtId="0" fontId="42" fillId="0" borderId="52" xfId="2" applyFont="1" applyFill="1" applyBorder="1" applyAlignment="1" applyProtection="1">
      <alignment horizontal="center" vertical="center" wrapText="1"/>
      <protection locked="0"/>
    </xf>
    <xf numFmtId="0" fontId="45" fillId="0" borderId="0" xfId="2" applyFont="1" applyFill="1" applyBorder="1" applyAlignment="1" applyProtection="1">
      <alignment horizontal="left" vertical="center" wrapText="1"/>
      <protection locked="0"/>
    </xf>
    <xf numFmtId="0" fontId="45" fillId="0" borderId="0" xfId="2" applyFont="1" applyFill="1" applyBorder="1" applyAlignment="1" applyProtection="1">
      <alignment vertical="center" wrapText="1"/>
      <protection locked="0"/>
    </xf>
    <xf numFmtId="0" fontId="45" fillId="3" borderId="0" xfId="2" applyFont="1" applyFill="1" applyBorder="1" applyAlignment="1" applyProtection="1">
      <alignment horizontal="center" vertical="center" wrapText="1"/>
      <protection locked="0"/>
    </xf>
    <xf numFmtId="0" fontId="45" fillId="3" borderId="0" xfId="2" applyFont="1" applyFill="1" applyBorder="1" applyAlignment="1" applyProtection="1">
      <alignment horizontal="left" vertical="center" wrapText="1"/>
      <protection locked="0"/>
    </xf>
    <xf numFmtId="0" fontId="32" fillId="3" borderId="0" xfId="2" applyFont="1" applyFill="1" applyBorder="1" applyAlignment="1" applyProtection="1">
      <alignment horizontal="left" vertical="center" wrapText="1" indent="1"/>
      <protection locked="0"/>
    </xf>
    <xf numFmtId="0" fontId="37" fillId="3" borderId="0" xfId="2" applyFont="1" applyFill="1" applyBorder="1" applyAlignment="1" applyProtection="1">
      <alignment horizontal="center" vertical="center" wrapText="1"/>
      <protection locked="0"/>
    </xf>
    <xf numFmtId="0" fontId="24" fillId="2" borderId="55" xfId="2" applyFont="1" applyFill="1" applyBorder="1" applyAlignment="1" applyProtection="1">
      <alignment horizontal="center" vertical="center" wrapText="1"/>
      <protection locked="0"/>
    </xf>
    <xf numFmtId="0" fontId="24" fillId="2" borderId="56" xfId="2" applyFont="1" applyFill="1" applyBorder="1" applyAlignment="1" applyProtection="1">
      <alignment horizontal="center" vertical="center" wrapText="1"/>
      <protection locked="0"/>
    </xf>
    <xf numFmtId="0" fontId="24" fillId="2" borderId="57" xfId="2" applyFont="1" applyFill="1" applyBorder="1" applyAlignment="1" applyProtection="1">
      <alignment horizontal="center" vertical="center" wrapText="1"/>
      <protection locked="0"/>
    </xf>
    <xf numFmtId="170" fontId="16" fillId="0" borderId="38" xfId="2" applyNumberFormat="1" applyFont="1" applyFill="1" applyBorder="1" applyAlignment="1" applyProtection="1">
      <alignment horizontal="center" vertical="center" wrapText="1"/>
      <protection locked="0"/>
    </xf>
    <xf numFmtId="170" fontId="16" fillId="4" borderId="59" xfId="2" applyNumberFormat="1" applyFont="1" applyFill="1" applyBorder="1" applyAlignment="1" applyProtection="1">
      <alignment horizontal="center" vertical="center" wrapText="1"/>
      <protection locked="0"/>
    </xf>
    <xf numFmtId="173" fontId="16" fillId="0" borderId="62" xfId="2" applyNumberFormat="1" applyFont="1" applyFill="1" applyBorder="1" applyAlignment="1" applyProtection="1">
      <alignment horizontal="center" vertical="center" wrapText="1"/>
      <protection locked="0"/>
    </xf>
    <xf numFmtId="3" fontId="16" fillId="4" borderId="39" xfId="2" applyNumberFormat="1" applyFont="1" applyFill="1" applyBorder="1" applyAlignment="1" applyProtection="1">
      <alignment horizontal="center" vertical="center" wrapText="1"/>
      <protection locked="0"/>
    </xf>
    <xf numFmtId="174" fontId="32" fillId="0" borderId="0" xfId="2" applyNumberFormat="1" applyFont="1" applyFill="1" applyBorder="1" applyAlignment="1" applyProtection="1">
      <alignment horizontal="center" vertical="center" wrapText="1"/>
    </xf>
    <xf numFmtId="166" fontId="48" fillId="0" borderId="0" xfId="2" applyNumberFormat="1" applyFont="1" applyFill="1" applyBorder="1" applyAlignment="1" applyProtection="1">
      <alignment horizontal="center" vertical="center" wrapText="1"/>
    </xf>
    <xf numFmtId="170" fontId="16" fillId="9" borderId="43" xfId="2" applyNumberFormat="1" applyFont="1" applyFill="1" applyBorder="1" applyAlignment="1" applyProtection="1">
      <alignment horizontal="center" vertical="center" wrapText="1"/>
      <protection locked="0"/>
    </xf>
    <xf numFmtId="170" fontId="16" fillId="9" borderId="44" xfId="2" applyNumberFormat="1" applyFont="1" applyFill="1" applyBorder="1" applyAlignment="1" applyProtection="1">
      <alignment horizontal="center" vertical="center" wrapText="1"/>
      <protection locked="0"/>
    </xf>
    <xf numFmtId="0" fontId="32" fillId="0" borderId="0" xfId="2" applyFont="1" applyFill="1" applyBorder="1" applyAlignment="1" applyProtection="1">
      <alignment vertical="center"/>
    </xf>
    <xf numFmtId="166" fontId="32" fillId="0" borderId="0" xfId="2" applyNumberFormat="1" applyFont="1" applyFill="1" applyBorder="1" applyAlignment="1" applyProtection="1">
      <alignment horizontal="center" vertical="center" wrapText="1"/>
      <protection locked="0"/>
    </xf>
    <xf numFmtId="170" fontId="32" fillId="4" borderId="59" xfId="2" applyNumberFormat="1" applyFont="1" applyFill="1" applyBorder="1" applyAlignment="1" applyProtection="1">
      <alignment horizontal="center" vertical="center" wrapText="1"/>
      <protection locked="0"/>
    </xf>
    <xf numFmtId="173" fontId="16" fillId="4" borderId="65" xfId="2" applyNumberFormat="1" applyFont="1" applyFill="1" applyBorder="1" applyAlignment="1" applyProtection="1">
      <alignment horizontal="center" vertical="center" wrapText="1"/>
      <protection locked="0"/>
    </xf>
    <xf numFmtId="170" fontId="16" fillId="4" borderId="44" xfId="2" applyNumberFormat="1" applyFont="1" applyFill="1" applyBorder="1" applyAlignment="1" applyProtection="1">
      <alignment horizontal="center" vertical="center" wrapText="1"/>
      <protection locked="0"/>
    </xf>
    <xf numFmtId="0" fontId="49" fillId="0" borderId="0" xfId="2" applyFont="1" applyFill="1" applyBorder="1" applyAlignment="1" applyProtection="1">
      <alignment vertical="center" wrapText="1"/>
      <protection locked="0"/>
    </xf>
    <xf numFmtId="0" fontId="47" fillId="0" borderId="0" xfId="2" applyFont="1" applyFill="1" applyBorder="1" applyAlignment="1" applyProtection="1">
      <alignment vertical="center" wrapText="1"/>
    </xf>
    <xf numFmtId="0" fontId="1" fillId="0" borderId="0" xfId="2" applyFont="1" applyFill="1" applyBorder="1" applyProtection="1">
      <protection locked="0"/>
    </xf>
    <xf numFmtId="0" fontId="50" fillId="0" borderId="10" xfId="2" applyFont="1" applyFill="1" applyBorder="1" applyAlignment="1" applyProtection="1">
      <alignment horizontal="center" vertical="center" wrapText="1"/>
      <protection locked="0"/>
    </xf>
    <xf numFmtId="170" fontId="51" fillId="0" borderId="19" xfId="2" applyNumberFormat="1" applyFont="1" applyFill="1" applyBorder="1" applyAlignment="1" applyProtection="1">
      <alignment vertical="center"/>
      <protection locked="0"/>
    </xf>
    <xf numFmtId="0" fontId="3" fillId="0" borderId="69" xfId="2" applyFont="1" applyFill="1" applyBorder="1" applyAlignment="1" applyProtection="1">
      <alignment vertical="center"/>
      <protection locked="0"/>
    </xf>
    <xf numFmtId="0" fontId="50" fillId="4" borderId="10" xfId="2" applyFont="1" applyFill="1" applyBorder="1" applyAlignment="1" applyProtection="1">
      <alignment horizontal="center" vertical="center"/>
      <protection locked="0"/>
    </xf>
    <xf numFmtId="170" fontId="16" fillId="9" borderId="43" xfId="2" applyNumberFormat="1" applyFont="1" applyFill="1" applyBorder="1" applyAlignment="1" applyProtection="1">
      <alignment horizontal="right" vertical="center" wrapText="1"/>
      <protection locked="0"/>
    </xf>
    <xf numFmtId="0" fontId="3" fillId="0" borderId="0" xfId="2" applyFont="1" applyFill="1" applyBorder="1" applyAlignment="1" applyProtection="1">
      <alignment horizontal="left" vertical="center"/>
      <protection locked="0"/>
    </xf>
    <xf numFmtId="0" fontId="21" fillId="0" borderId="0" xfId="2" applyFont="1" applyFill="1" applyBorder="1" applyAlignment="1" applyProtection="1">
      <alignment horizontal="center" vertical="center" wrapText="1"/>
    </xf>
    <xf numFmtId="0" fontId="53" fillId="0" borderId="0" xfId="2" applyFont="1" applyFill="1" applyBorder="1" applyAlignment="1" applyProtection="1">
      <alignment horizontal="right" vertical="center"/>
    </xf>
    <xf numFmtId="170" fontId="53" fillId="0" borderId="0" xfId="2" applyNumberFormat="1" applyFont="1" applyFill="1" applyBorder="1" applyAlignment="1" applyProtection="1">
      <alignment horizontal="center" vertical="center" wrapText="1"/>
    </xf>
    <xf numFmtId="0" fontId="53" fillId="0" borderId="0" xfId="2" applyFont="1" applyFill="1" applyBorder="1" applyAlignment="1" applyProtection="1">
      <alignment horizontal="left" vertical="center"/>
    </xf>
    <xf numFmtId="170" fontId="21" fillId="0" borderId="0" xfId="2" applyNumberFormat="1" applyFont="1" applyFill="1" applyBorder="1" applyAlignment="1" applyProtection="1">
      <alignment horizontal="center" vertical="center" wrapText="1"/>
    </xf>
    <xf numFmtId="0" fontId="21" fillId="0" borderId="0" xfId="2" applyFont="1" applyFill="1" applyBorder="1" applyAlignment="1" applyProtection="1">
      <alignment horizontal="left" vertical="center"/>
    </xf>
    <xf numFmtId="0" fontId="54" fillId="0" borderId="0" xfId="2" applyFont="1" applyFill="1" applyBorder="1" applyAlignment="1" applyProtection="1">
      <alignment horizontal="center" vertical="center" wrapText="1"/>
    </xf>
    <xf numFmtId="0" fontId="54" fillId="0" borderId="0" xfId="2" applyFont="1" applyFill="1" applyBorder="1" applyAlignment="1" applyProtection="1">
      <alignment horizontal="left" vertical="center"/>
    </xf>
    <xf numFmtId="0" fontId="17" fillId="4" borderId="10" xfId="2" applyFont="1" applyFill="1" applyBorder="1" applyAlignment="1" applyProtection="1">
      <alignment wrapText="1"/>
      <protection locked="0"/>
    </xf>
    <xf numFmtId="0" fontId="17" fillId="4" borderId="10" xfId="2" applyFont="1" applyFill="1" applyBorder="1" applyAlignment="1" applyProtection="1">
      <alignment horizontal="center" wrapText="1"/>
      <protection locked="0"/>
    </xf>
    <xf numFmtId="0" fontId="1" fillId="0" borderId="70" xfId="2" applyBorder="1" applyProtection="1">
      <protection locked="0"/>
    </xf>
    <xf numFmtId="168" fontId="0" fillId="0" borderId="70" xfId="5" applyNumberFormat="1" applyFont="1" applyBorder="1" applyProtection="1">
      <protection locked="0"/>
    </xf>
    <xf numFmtId="0" fontId="1" fillId="0" borderId="13" xfId="2" applyFill="1" applyBorder="1" applyProtection="1">
      <protection locked="0"/>
    </xf>
    <xf numFmtId="0" fontId="33" fillId="0" borderId="0" xfId="2" applyFont="1" applyBorder="1" applyAlignment="1" applyProtection="1">
      <alignment horizontal="left" vertical="center" wrapText="1"/>
      <protection locked="0"/>
    </xf>
    <xf numFmtId="168" fontId="0" fillId="0" borderId="0" xfId="5" applyNumberFormat="1" applyFont="1" applyProtection="1">
      <protection locked="0"/>
    </xf>
    <xf numFmtId="0" fontId="1" fillId="0" borderId="5" xfId="2" applyBorder="1" applyProtection="1">
      <protection locked="0"/>
    </xf>
    <xf numFmtId="0" fontId="1" fillId="0" borderId="0" xfId="2" applyAlignment="1" applyProtection="1">
      <protection locked="0"/>
    </xf>
    <xf numFmtId="0" fontId="4" fillId="0" borderId="0" xfId="2" applyFont="1" applyAlignment="1" applyProtection="1">
      <protection locked="0"/>
    </xf>
    <xf numFmtId="0" fontId="47" fillId="2" borderId="10" xfId="2" applyFont="1" applyFill="1" applyBorder="1" applyAlignment="1" applyProtection="1">
      <alignment horizontal="center" vertical="center" wrapText="1"/>
    </xf>
    <xf numFmtId="175" fontId="21" fillId="0" borderId="19" xfId="2" applyNumberFormat="1" applyFont="1" applyFill="1" applyBorder="1" applyAlignment="1" applyProtection="1">
      <alignment horizontal="center" vertical="center" wrapText="1"/>
    </xf>
    <xf numFmtId="175" fontId="21" fillId="0" borderId="10" xfId="2" applyNumberFormat="1" applyFont="1" applyFill="1" applyBorder="1" applyAlignment="1" applyProtection="1">
      <alignment horizontal="center" vertical="center" wrapText="1"/>
    </xf>
    <xf numFmtId="175" fontId="48" fillId="0" borderId="19" xfId="2" applyNumberFormat="1" applyFont="1" applyFill="1" applyBorder="1" applyAlignment="1" applyProtection="1">
      <alignment horizontal="center" vertical="center" wrapText="1"/>
      <protection locked="0"/>
    </xf>
    <xf numFmtId="175" fontId="48" fillId="0" borderId="10" xfId="2" applyNumberFormat="1" applyFont="1" applyFill="1" applyBorder="1" applyAlignment="1" applyProtection="1">
      <alignment horizontal="center" vertical="center" wrapText="1"/>
      <protection locked="0"/>
    </xf>
    <xf numFmtId="175" fontId="3" fillId="0" borderId="19" xfId="2" applyNumberFormat="1" applyFont="1" applyBorder="1" applyProtection="1">
      <protection locked="0"/>
    </xf>
    <xf numFmtId="175" fontId="3" fillId="0" borderId="10" xfId="2" applyNumberFormat="1" applyFont="1" applyBorder="1" applyProtection="1">
      <protection locked="0"/>
    </xf>
    <xf numFmtId="167" fontId="31" fillId="7" borderId="43" xfId="2" applyNumberFormat="1" applyFont="1" applyFill="1" applyBorder="1" applyAlignment="1" applyProtection="1">
      <alignment vertical="center" wrapText="1"/>
    </xf>
    <xf numFmtId="172" fontId="55" fillId="4" borderId="49" xfId="2" applyNumberFormat="1" applyFont="1" applyFill="1" applyBorder="1" applyAlignment="1" applyProtection="1">
      <alignment horizontal="center" vertical="center" wrapText="1"/>
    </xf>
    <xf numFmtId="9" fontId="41" fillId="0" borderId="50" xfId="6" applyFont="1" applyFill="1" applyBorder="1" applyAlignment="1" applyProtection="1">
      <alignment horizontal="center" vertical="center" wrapText="1"/>
      <protection locked="0"/>
    </xf>
    <xf numFmtId="0" fontId="1" fillId="0" borderId="0" xfId="2" applyBorder="1" applyProtection="1">
      <protection locked="0"/>
    </xf>
    <xf numFmtId="0" fontId="1" fillId="0" borderId="9" xfId="2" applyBorder="1" applyProtection="1">
      <protection locked="0"/>
    </xf>
    <xf numFmtId="0" fontId="50" fillId="0" borderId="19" xfId="2" applyFont="1" applyFill="1" applyBorder="1" applyAlignment="1" applyProtection="1">
      <alignment horizontal="center" vertical="center" wrapText="1"/>
      <protection locked="0"/>
    </xf>
    <xf numFmtId="0" fontId="50" fillId="4" borderId="0" xfId="2" applyFont="1" applyFill="1" applyBorder="1" applyAlignment="1" applyProtection="1">
      <alignment horizontal="center" vertical="center"/>
      <protection locked="0"/>
    </xf>
    <xf numFmtId="0" fontId="47" fillId="2" borderId="68" xfId="2" applyFont="1" applyFill="1" applyBorder="1" applyAlignment="1" applyProtection="1">
      <alignment horizontal="center" vertical="center" wrapText="1"/>
    </xf>
    <xf numFmtId="0" fontId="21" fillId="4" borderId="25" xfId="2" applyFont="1" applyFill="1" applyBorder="1" applyAlignment="1" applyProtection="1">
      <alignment vertical="center" wrapText="1"/>
    </xf>
    <xf numFmtId="0" fontId="21" fillId="4" borderId="76" xfId="2" applyFont="1" applyFill="1" applyBorder="1" applyAlignment="1" applyProtection="1">
      <alignment vertical="center" wrapText="1"/>
    </xf>
    <xf numFmtId="0" fontId="21" fillId="4" borderId="26" xfId="2" applyFont="1" applyFill="1" applyBorder="1" applyAlignment="1" applyProtection="1">
      <alignment vertical="center" wrapText="1"/>
    </xf>
    <xf numFmtId="0" fontId="33" fillId="0" borderId="0" xfId="2" applyFont="1" applyBorder="1" applyAlignment="1" applyProtection="1">
      <alignment horizontal="left" wrapText="1"/>
      <protection locked="0"/>
    </xf>
    <xf numFmtId="0" fontId="21" fillId="4" borderId="17" xfId="2" applyFont="1" applyFill="1" applyBorder="1" applyAlignment="1" applyProtection="1">
      <alignment vertical="center"/>
    </xf>
    <xf numFmtId="0" fontId="21" fillId="4" borderId="74" xfId="2" applyFont="1" applyFill="1" applyBorder="1" applyAlignment="1" applyProtection="1">
      <alignment vertical="center"/>
    </xf>
    <xf numFmtId="0" fontId="21" fillId="4" borderId="18" xfId="2" applyFont="1" applyFill="1" applyBorder="1" applyAlignment="1" applyProtection="1">
      <alignment vertical="center"/>
    </xf>
    <xf numFmtId="0" fontId="18" fillId="4" borderId="1" xfId="2" applyFont="1" applyFill="1" applyBorder="1" applyAlignment="1" applyProtection="1">
      <alignment horizontal="center" vertical="center" wrapText="1"/>
      <protection locked="0"/>
    </xf>
    <xf numFmtId="0" fontId="18" fillId="4" borderId="2" xfId="2" applyFont="1" applyFill="1" applyBorder="1" applyAlignment="1" applyProtection="1">
      <alignment horizontal="center" vertical="center" wrapText="1"/>
      <protection locked="0"/>
    </xf>
    <xf numFmtId="0" fontId="18" fillId="4" borderId="3" xfId="2" applyFont="1" applyFill="1" applyBorder="1" applyAlignment="1" applyProtection="1">
      <alignment horizontal="center" vertical="center" wrapText="1"/>
      <protection locked="0"/>
    </xf>
    <xf numFmtId="0" fontId="25" fillId="0" borderId="19" xfId="2" applyFont="1" applyFill="1" applyBorder="1" applyAlignment="1" applyProtection="1">
      <alignment horizontal="center" vertical="center" wrapText="1"/>
      <protection locked="0"/>
    </xf>
    <xf numFmtId="0" fontId="29" fillId="0" borderId="19" xfId="2" applyFont="1" applyFill="1" applyBorder="1" applyAlignment="1" applyProtection="1">
      <alignment horizontal="center" vertical="center" wrapText="1"/>
      <protection locked="0"/>
    </xf>
    <xf numFmtId="0" fontId="25" fillId="0" borderId="23" xfId="2" applyFont="1" applyFill="1" applyBorder="1" applyAlignment="1" applyProtection="1">
      <alignment horizontal="center" vertical="center" wrapText="1"/>
      <protection locked="0"/>
    </xf>
    <xf numFmtId="164" fontId="25" fillId="0" borderId="27" xfId="2" applyNumberFormat="1" applyFont="1" applyFill="1" applyBorder="1" applyAlignment="1" applyProtection="1">
      <alignment horizontal="center" vertical="center" wrapText="1"/>
      <protection locked="0"/>
    </xf>
    <xf numFmtId="0" fontId="47" fillId="2" borderId="68" xfId="2" applyFont="1" applyFill="1" applyBorder="1" applyAlignment="1" applyProtection="1">
      <alignment vertical="center" wrapText="1"/>
    </xf>
    <xf numFmtId="0" fontId="52" fillId="2" borderId="46" xfId="2" applyFont="1" applyFill="1" applyBorder="1" applyAlignment="1" applyProtection="1">
      <alignment vertical="center" wrapText="1"/>
    </xf>
    <xf numFmtId="0" fontId="52" fillId="2" borderId="51" xfId="2" applyFont="1" applyFill="1" applyBorder="1" applyAlignment="1" applyProtection="1">
      <alignment vertical="center" wrapText="1"/>
    </xf>
    <xf numFmtId="0" fontId="52" fillId="2" borderId="47" xfId="2" applyFont="1" applyFill="1" applyBorder="1" applyAlignment="1" applyProtection="1">
      <alignment vertical="center" wrapText="1"/>
    </xf>
    <xf numFmtId="0" fontId="21" fillId="4" borderId="63" xfId="2" applyFont="1" applyFill="1" applyBorder="1" applyAlignment="1" applyProtection="1">
      <alignment vertical="center"/>
    </xf>
    <xf numFmtId="0" fontId="21" fillId="4" borderId="64" xfId="2" applyFont="1" applyFill="1" applyBorder="1" applyAlignment="1" applyProtection="1">
      <alignment vertical="center"/>
    </xf>
    <xf numFmtId="0" fontId="38" fillId="4" borderId="46" xfId="2" applyFont="1" applyFill="1" applyBorder="1" applyAlignment="1" applyProtection="1">
      <alignment vertical="center" wrapText="1"/>
    </xf>
    <xf numFmtId="0" fontId="38" fillId="4" borderId="51" xfId="2" applyFont="1" applyFill="1" applyBorder="1" applyAlignment="1" applyProtection="1">
      <alignment vertical="center" wrapText="1"/>
    </xf>
    <xf numFmtId="0" fontId="38" fillId="4" borderId="47" xfId="2" applyFont="1" applyFill="1" applyBorder="1" applyAlignment="1" applyProtection="1">
      <alignment vertical="center" wrapText="1"/>
    </xf>
    <xf numFmtId="0" fontId="45" fillId="8" borderId="0" xfId="2" applyFont="1" applyFill="1" applyBorder="1" applyAlignment="1" applyProtection="1">
      <alignment vertical="center" wrapText="1"/>
      <protection locked="0"/>
    </xf>
    <xf numFmtId="0" fontId="22" fillId="2" borderId="1" xfId="2" applyFont="1" applyFill="1" applyBorder="1" applyAlignment="1" applyProtection="1">
      <alignment vertical="center" wrapText="1"/>
      <protection locked="0"/>
    </xf>
    <xf numFmtId="0" fontId="22" fillId="2" borderId="2" xfId="2" applyFont="1" applyFill="1" applyBorder="1" applyAlignment="1" applyProtection="1">
      <alignment vertical="center" wrapText="1"/>
      <protection locked="0"/>
    </xf>
    <xf numFmtId="0" fontId="22" fillId="2" borderId="3" xfId="2" applyFont="1" applyFill="1" applyBorder="1" applyAlignment="1" applyProtection="1">
      <alignment vertical="center" wrapText="1"/>
      <protection locked="0"/>
    </xf>
    <xf numFmtId="0" fontId="47" fillId="2" borderId="53" xfId="2" applyFont="1" applyFill="1" applyBorder="1" applyAlignment="1" applyProtection="1">
      <alignment vertical="center" wrapText="1"/>
    </xf>
    <xf numFmtId="0" fontId="47" fillId="2" borderId="58" xfId="2" applyFont="1" applyFill="1" applyBorder="1" applyAlignment="1" applyProtection="1">
      <alignment vertical="center" wrapText="1"/>
    </xf>
    <xf numFmtId="0" fontId="47" fillId="2" borderId="54" xfId="2" applyFont="1" applyFill="1" applyBorder="1" applyAlignment="1" applyProtection="1">
      <alignment vertical="center"/>
    </xf>
    <xf numFmtId="0" fontId="21" fillId="4" borderId="53" xfId="2" applyFont="1" applyFill="1" applyBorder="1" applyAlignment="1" applyProtection="1">
      <alignment vertical="center" wrapText="1"/>
    </xf>
    <xf numFmtId="0" fontId="21" fillId="4" borderId="58" xfId="2" applyFont="1" applyFill="1" applyBorder="1" applyAlignment="1" applyProtection="1">
      <alignment vertical="center" wrapText="1"/>
    </xf>
    <xf numFmtId="0" fontId="21" fillId="4" borderId="58" xfId="2" applyFont="1" applyFill="1" applyBorder="1" applyAlignment="1" applyProtection="1">
      <alignment vertical="center"/>
    </xf>
    <xf numFmtId="0" fontId="21" fillId="4" borderId="60" xfId="2" applyFont="1" applyFill="1" applyBorder="1" applyAlignment="1" applyProtection="1">
      <alignment vertical="center" wrapText="1"/>
    </xf>
    <xf numFmtId="0" fontId="21" fillId="4" borderId="61" xfId="2" applyFont="1" applyFill="1" applyBorder="1" applyAlignment="1" applyProtection="1">
      <alignment vertical="center" wrapText="1"/>
    </xf>
    <xf numFmtId="0" fontId="21" fillId="4" borderId="46" xfId="2" applyFont="1" applyFill="1" applyBorder="1" applyAlignment="1" applyProtection="1">
      <alignment vertical="center" wrapText="1"/>
    </xf>
    <xf numFmtId="0" fontId="21" fillId="4" borderId="51" xfId="2" applyFont="1" applyFill="1" applyBorder="1" applyAlignment="1" applyProtection="1">
      <alignment vertical="center" wrapText="1"/>
    </xf>
    <xf numFmtId="0" fontId="21" fillId="4" borderId="66" xfId="2" applyFont="1" applyFill="1" applyBorder="1" applyAlignment="1" applyProtection="1">
      <alignment vertical="center" wrapText="1"/>
    </xf>
    <xf numFmtId="0" fontId="47" fillId="2" borderId="67" xfId="2" applyFont="1" applyFill="1" applyBorder="1" applyAlignment="1" applyProtection="1">
      <alignment vertical="center" wrapText="1"/>
    </xf>
    <xf numFmtId="172" fontId="48" fillId="4" borderId="10" xfId="2" applyNumberFormat="1" applyFont="1" applyFill="1" applyBorder="1" applyAlignment="1" applyProtection="1">
      <alignment vertical="center" wrapText="1"/>
      <protection locked="0"/>
    </xf>
    <xf numFmtId="172" fontId="32" fillId="0" borderId="38" xfId="2" applyNumberFormat="1" applyFont="1" applyFill="1" applyBorder="1" applyAlignment="1" applyProtection="1">
      <alignment vertical="center" wrapText="1"/>
      <protection locked="0"/>
    </xf>
    <xf numFmtId="172" fontId="32" fillId="0" borderId="73" xfId="2" applyNumberFormat="1" applyFont="1" applyFill="1" applyBorder="1" applyAlignment="1" applyProtection="1">
      <alignment vertical="center" wrapText="1"/>
      <protection locked="0"/>
    </xf>
    <xf numFmtId="0" fontId="48" fillId="10" borderId="32" xfId="2" applyFont="1" applyFill="1" applyBorder="1" applyAlignment="1" applyProtection="1">
      <alignment vertical="center" wrapText="1"/>
    </xf>
    <xf numFmtId="0" fontId="48" fillId="10" borderId="48" xfId="2" applyFont="1" applyFill="1" applyBorder="1" applyAlignment="1" applyProtection="1">
      <alignment vertical="center" wrapText="1"/>
    </xf>
    <xf numFmtId="0" fontId="48" fillId="10" borderId="72" xfId="2" applyFont="1" applyFill="1" applyBorder="1" applyAlignment="1" applyProtection="1">
      <alignment vertical="center" wrapText="1"/>
    </xf>
    <xf numFmtId="0" fontId="21" fillId="4" borderId="21" xfId="2" applyFont="1" applyFill="1" applyBorder="1" applyAlignment="1" applyProtection="1">
      <alignment vertical="center"/>
    </xf>
    <xf numFmtId="0" fontId="21" fillId="4" borderId="75" xfId="2" applyFont="1" applyFill="1" applyBorder="1" applyAlignment="1" applyProtection="1">
      <alignment vertical="center"/>
    </xf>
    <xf numFmtId="0" fontId="21" fillId="4" borderId="22" xfId="2" applyFont="1" applyFill="1" applyBorder="1" applyAlignment="1" applyProtection="1">
      <alignment vertical="center"/>
    </xf>
    <xf numFmtId="0" fontId="21" fillId="4" borderId="21" xfId="2" applyFont="1" applyFill="1" applyBorder="1" applyAlignment="1" applyProtection="1">
      <alignment vertical="center" wrapText="1"/>
    </xf>
    <xf numFmtId="0" fontId="21" fillId="4" borderId="75" xfId="2" applyFont="1" applyFill="1" applyBorder="1" applyAlignment="1" applyProtection="1">
      <alignment vertical="center" wrapText="1"/>
    </xf>
    <xf numFmtId="0" fontId="21" fillId="4" borderId="22" xfId="2" applyFont="1" applyFill="1" applyBorder="1" applyAlignment="1" applyProtection="1">
      <alignment vertical="center" wrapText="1"/>
    </xf>
    <xf numFmtId="0" fontId="11" fillId="2" borderId="1" xfId="1" applyFont="1" applyFill="1" applyBorder="1" applyAlignment="1">
      <alignment vertical="center" wrapText="1"/>
    </xf>
    <xf numFmtId="0" fontId="11" fillId="2" borderId="2" xfId="1" applyFont="1" applyFill="1" applyBorder="1" applyAlignment="1">
      <alignment vertical="center" wrapText="1"/>
    </xf>
    <xf numFmtId="0" fontId="12" fillId="0" borderId="8" xfId="1" applyFont="1" applyFill="1" applyBorder="1" applyAlignment="1">
      <alignment vertical="center" wrapText="1"/>
    </xf>
    <xf numFmtId="0" fontId="12" fillId="0" borderId="2" xfId="1" applyFont="1" applyFill="1" applyBorder="1" applyAlignment="1">
      <alignment vertical="center" wrapText="1"/>
    </xf>
    <xf numFmtId="0" fontId="12" fillId="0" borderId="3" xfId="1" applyFont="1" applyFill="1" applyBorder="1" applyAlignment="1">
      <alignment vertical="center" wrapText="1"/>
    </xf>
    <xf numFmtId="0" fontId="19" fillId="4" borderId="9" xfId="2" applyFont="1" applyFill="1" applyBorder="1" applyAlignment="1" applyProtection="1">
      <protection locked="0"/>
    </xf>
    <xf numFmtId="0" fontId="19" fillId="4" borderId="70" xfId="2" applyFont="1" applyFill="1" applyBorder="1" applyAlignment="1" applyProtection="1">
      <protection locked="0"/>
    </xf>
    <xf numFmtId="0" fontId="19" fillId="4" borderId="13" xfId="2" applyFont="1" applyFill="1" applyBorder="1" applyAlignment="1" applyProtection="1">
      <protection locked="0"/>
    </xf>
    <xf numFmtId="0" fontId="19" fillId="4" borderId="0" xfId="2" applyFont="1" applyFill="1" applyBorder="1" applyAlignment="1" applyProtection="1">
      <protection locked="0"/>
    </xf>
    <xf numFmtId="0" fontId="11" fillId="2" borderId="4" xfId="1" applyFont="1" applyFill="1" applyBorder="1" applyAlignment="1">
      <alignment vertical="center"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48" fillId="0" borderId="37" xfId="2" applyFont="1" applyFill="1" applyBorder="1" applyAlignment="1" applyProtection="1">
      <alignment vertical="center" wrapText="1"/>
    </xf>
    <xf numFmtId="0" fontId="48" fillId="0" borderId="77" xfId="2" applyFont="1" applyFill="1" applyBorder="1" applyAlignment="1" applyProtection="1">
      <alignment vertical="center" wrapText="1"/>
    </xf>
    <xf numFmtId="0" fontId="48" fillId="0" borderId="38" xfId="2" applyFont="1" applyFill="1" applyBorder="1" applyAlignment="1" applyProtection="1">
      <alignment vertical="center" wrapText="1"/>
    </xf>
    <xf numFmtId="0" fontId="48" fillId="4" borderId="10" xfId="2" applyFont="1" applyFill="1" applyBorder="1" applyAlignment="1" applyProtection="1">
      <alignment vertical="center"/>
    </xf>
    <xf numFmtId="0" fontId="48" fillId="0" borderId="71" xfId="2" applyFont="1" applyFill="1" applyBorder="1" applyAlignment="1" applyProtection="1">
      <alignment vertical="center" wrapText="1"/>
    </xf>
    <xf numFmtId="0" fontId="48" fillId="0" borderId="78" xfId="2" applyFont="1" applyFill="1" applyBorder="1" applyAlignment="1" applyProtection="1">
      <alignment vertical="center" wrapText="1"/>
    </xf>
    <xf numFmtId="0" fontId="48" fillId="0" borderId="73" xfId="2" applyFont="1" applyFill="1" applyBorder="1" applyAlignment="1" applyProtection="1">
      <alignment vertical="center" wrapText="1"/>
    </xf>
    <xf numFmtId="0" fontId="7" fillId="0" borderId="2" xfId="1" applyFont="1" applyBorder="1" applyAlignment="1">
      <alignment horizontal="center" vertical="center" wrapText="1"/>
    </xf>
    <xf numFmtId="0" fontId="16" fillId="0" borderId="31" xfId="2" applyFont="1" applyFill="1" applyBorder="1" applyAlignment="1" applyProtection="1">
      <alignment horizontal="center" vertical="center" wrapText="1"/>
    </xf>
    <xf numFmtId="0" fontId="16" fillId="0" borderId="36" xfId="2" applyFont="1" applyFill="1" applyBorder="1" applyAlignment="1" applyProtection="1">
      <alignment horizontal="center" vertical="center" wrapText="1"/>
    </xf>
    <xf numFmtId="0" fontId="16" fillId="0" borderId="41" xfId="2" applyFont="1" applyFill="1" applyBorder="1" applyAlignment="1" applyProtection="1">
      <alignment horizontal="center" vertical="center" wrapText="1"/>
    </xf>
    <xf numFmtId="0" fontId="16" fillId="0" borderId="80" xfId="2" applyFont="1" applyFill="1" applyBorder="1" applyAlignment="1" applyProtection="1">
      <alignment horizontal="center" vertical="center" wrapText="1"/>
    </xf>
    <xf numFmtId="0" fontId="16" fillId="0" borderId="81" xfId="2" applyFont="1" applyFill="1" applyBorder="1" applyAlignment="1" applyProtection="1">
      <alignment horizontal="center" vertical="center" wrapText="1"/>
    </xf>
    <xf numFmtId="0" fontId="16" fillId="0" borderId="82"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170" fontId="44" fillId="10" borderId="79" xfId="2" applyNumberFormat="1" applyFont="1" applyFill="1" applyBorder="1" applyAlignment="1" applyProtection="1">
      <alignment horizontal="center" vertical="center" wrapText="1"/>
      <protection locked="0"/>
    </xf>
    <xf numFmtId="170" fontId="44" fillId="10" borderId="0" xfId="2" applyNumberFormat="1" applyFont="1" applyFill="1" applyBorder="1" applyAlignment="1" applyProtection="1">
      <alignment horizontal="center" vertical="center" wrapText="1"/>
      <protection locked="0"/>
    </xf>
    <xf numFmtId="170" fontId="44" fillId="10" borderId="46" xfId="2" applyNumberFormat="1" applyFont="1" applyFill="1" applyBorder="1" applyAlignment="1" applyProtection="1">
      <alignment horizontal="center" vertical="center" wrapText="1"/>
      <protection locked="0"/>
    </xf>
    <xf numFmtId="170" fontId="44" fillId="10" borderId="51" xfId="2" applyNumberFormat="1" applyFont="1" applyFill="1" applyBorder="1" applyAlignment="1" applyProtection="1">
      <alignment horizontal="center" vertical="center" wrapText="1"/>
      <protection locked="0"/>
    </xf>
    <xf numFmtId="170" fontId="44" fillId="10" borderId="47" xfId="2" applyNumberFormat="1" applyFont="1" applyFill="1" applyBorder="1" applyAlignment="1" applyProtection="1">
      <alignment horizontal="center" vertical="center" wrapText="1"/>
      <protection locked="0"/>
    </xf>
    <xf numFmtId="167" fontId="44" fillId="4" borderId="46" xfId="2" applyNumberFormat="1" applyFont="1" applyFill="1" applyBorder="1" applyAlignment="1" applyProtection="1">
      <alignment horizontal="center" vertical="center" wrapText="1"/>
      <protection locked="0"/>
    </xf>
    <xf numFmtId="167" fontId="44" fillId="4" borderId="51" xfId="2" applyNumberFormat="1" applyFont="1" applyFill="1" applyBorder="1" applyAlignment="1" applyProtection="1">
      <alignment horizontal="center" vertical="center" wrapText="1"/>
      <protection locked="0"/>
    </xf>
    <xf numFmtId="167" fontId="44" fillId="4" borderId="47" xfId="2" applyNumberFormat="1" applyFont="1" applyFill="1" applyBorder="1" applyAlignment="1" applyProtection="1">
      <alignment horizontal="center" vertical="center" wrapText="1"/>
      <protection locked="0"/>
    </xf>
    <xf numFmtId="170" fontId="44" fillId="10" borderId="83" xfId="2" applyNumberFormat="1" applyFont="1" applyFill="1" applyBorder="1" applyAlignment="1" applyProtection="1">
      <alignment horizontal="center" vertical="center" wrapText="1"/>
      <protection locked="0"/>
    </xf>
  </cellXfs>
  <cellStyles count="9">
    <cellStyle name="Monétaire 2" xfId="3" xr:uid="{00000000-0005-0000-0000-000000000000}"/>
    <cellStyle name="Monétaire 2 2" xfId="8" xr:uid="{00000000-0005-0000-0000-000001000000}"/>
    <cellStyle name="Normal" xfId="0" builtinId="0"/>
    <cellStyle name="Normal 2" xfId="1" xr:uid="{00000000-0005-0000-0000-000003000000}"/>
    <cellStyle name="Normal 2 2" xfId="7" xr:uid="{00000000-0005-0000-0000-000004000000}"/>
    <cellStyle name="Normal 3" xfId="2" xr:uid="{00000000-0005-0000-0000-000005000000}"/>
    <cellStyle name="Pourcentage" xfId="6" builtinId="5"/>
    <cellStyle name="Pourcentage 2" xfId="4" xr:uid="{00000000-0005-0000-0000-000007000000}"/>
    <cellStyle name="Pourcentage 2 2"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17</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13</xdr:col>
      <xdr:colOff>303594</xdr:colOff>
      <xdr:row>24</xdr:row>
      <xdr:rowOff>26686</xdr:rowOff>
    </xdr:from>
    <xdr:to>
      <xdr:col>17</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xdr:txBody>
    </xdr:sp>
    <xdr:clientData/>
  </xdr:twoCellAnchor>
  <xdr:twoCellAnchor editAs="oneCell">
    <xdr:from>
      <xdr:col>1</xdr:col>
      <xdr:colOff>927952</xdr:colOff>
      <xdr:row>1</xdr:row>
      <xdr:rowOff>245617</xdr:rowOff>
    </xdr:from>
    <xdr:to>
      <xdr:col>2</xdr:col>
      <xdr:colOff>570348</xdr:colOff>
      <xdr:row>1</xdr:row>
      <xdr:rowOff>1866515</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20376" y="457284"/>
          <a:ext cx="3144517" cy="1620898"/>
        </a:xfrm>
        <a:prstGeom prst="rect">
          <a:avLst/>
        </a:prstGeom>
      </xdr:spPr>
    </xdr:pic>
    <xdr:clientData/>
  </xdr:twoCellAnchor>
  <xdr:twoCellAnchor>
    <xdr:from>
      <xdr:col>13</xdr:col>
      <xdr:colOff>296968</xdr:colOff>
      <xdr:row>18</xdr:row>
      <xdr:rowOff>231310</xdr:rowOff>
    </xdr:from>
    <xdr:to>
      <xdr:col>17</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3634046" y="7506753"/>
          <a:ext cx="6236836" cy="743089"/>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1</xdr:col>
      <xdr:colOff>0</xdr:colOff>
      <xdr:row>26</xdr:row>
      <xdr:rowOff>159026</xdr:rowOff>
    </xdr:from>
    <xdr:to>
      <xdr:col>5</xdr:col>
      <xdr:colOff>16574</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198438" y="13057464"/>
          <a:ext cx="13788136" cy="1321012"/>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endParaRPr lang="fr-FR" sz="1600" b="1" u="none" baseline="0"/>
        </a:p>
      </xdr:txBody>
    </xdr:sp>
    <xdr:clientData/>
  </xdr:twoCellAnchor>
  <xdr:twoCellAnchor>
    <xdr:from>
      <xdr:col>5</xdr:col>
      <xdr:colOff>421925</xdr:colOff>
      <xdr:row>70</xdr:row>
      <xdr:rowOff>431187</xdr:rowOff>
    </xdr:from>
    <xdr:to>
      <xdr:col>8</xdr:col>
      <xdr:colOff>747205</xdr:colOff>
      <xdr:row>71</xdr:row>
      <xdr:rowOff>463198</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7438361" y="35808860"/>
          <a:ext cx="7819537" cy="578991"/>
        </a:xfrm>
        <a:prstGeom prst="wedgeRectCallout">
          <a:avLst>
            <a:gd name="adj1" fmla="val -53222"/>
            <a:gd name="adj2" fmla="val -4822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9/</a:t>
          </a:r>
          <a:r>
            <a:rPr lang="fr-FR" sz="1600" b="1" baseline="0">
              <a:latin typeface="Roboto Bold" panose="02000000000000000000" pitchFamily="2" charset="0"/>
              <a:ea typeface="Roboto Bold" panose="02000000000000000000" pitchFamily="2" charset="0"/>
            </a:rPr>
            <a:t> Les éventuels </a:t>
          </a:r>
          <a:r>
            <a:rPr lang="fr-FR" sz="1600" b="1" baseline="0">
              <a:solidFill>
                <a:srgbClr val="002060"/>
              </a:solidFill>
              <a:latin typeface="Roboto Bold" panose="02000000000000000000" pitchFamily="2" charset="0"/>
              <a:ea typeface="Roboto Bold" panose="02000000000000000000" pitchFamily="2" charset="0"/>
            </a:rPr>
            <a:t>frais de sécurité </a:t>
          </a:r>
          <a:r>
            <a:rPr lang="fr-FR" sz="1600" b="1" baseline="0">
              <a:solidFill>
                <a:schemeClr val="bg1"/>
              </a:solidFill>
              <a:latin typeface="Roboto Bold" panose="02000000000000000000" pitchFamily="2" charset="0"/>
              <a:ea typeface="Roboto Bold" panose="02000000000000000000" pitchFamily="2" charset="0"/>
            </a:rPr>
            <a:t>doivent être décomposés ici</a:t>
          </a:r>
          <a:endParaRPr lang="fr-FR" sz="1600" b="1" baseline="0"/>
        </a:p>
      </xdr:txBody>
    </xdr:sp>
    <xdr:clientData/>
  </xdr:twoCellAnchor>
  <xdr:twoCellAnchor>
    <xdr:from>
      <xdr:col>14</xdr:col>
      <xdr:colOff>80115</xdr:colOff>
      <xdr:row>82</xdr:row>
      <xdr:rowOff>404794</xdr:rowOff>
    </xdr:from>
    <xdr:to>
      <xdr:col>18</xdr:col>
      <xdr:colOff>36745</xdr:colOff>
      <xdr:row>84</xdr:row>
      <xdr:rowOff>528280</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3790905" y="30110867"/>
          <a:ext cx="6906070" cy="1236669"/>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14</xdr:col>
      <xdr:colOff>73489</xdr:colOff>
      <xdr:row>77</xdr:row>
      <xdr:rowOff>115654</xdr:rowOff>
    </xdr:from>
    <xdr:to>
      <xdr:col>18</xdr:col>
      <xdr:colOff>30119</xdr:colOff>
      <xdr:row>80</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6</xdr:col>
      <xdr:colOff>448163</xdr:colOff>
      <xdr:row>42</xdr:row>
      <xdr:rowOff>150596</xdr:rowOff>
    </xdr:from>
    <xdr:to>
      <xdr:col>9</xdr:col>
      <xdr:colOff>636105</xdr:colOff>
      <xdr:row>44</xdr:row>
      <xdr:rowOff>24030</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16896711" y="90054306"/>
          <a:ext cx="7685039" cy="733756"/>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a:t>
          </a:r>
          <a:endParaRPr lang="fr-FR" sz="1600" b="1" baseline="0"/>
        </a:p>
      </xdr:txBody>
    </xdr:sp>
    <xdr:clientData/>
  </xdr:twoCellAnchor>
  <xdr:twoCellAnchor>
    <xdr:from>
      <xdr:col>8</xdr:col>
      <xdr:colOff>1568576</xdr:colOff>
      <xdr:row>83</xdr:row>
      <xdr:rowOff>128305</xdr:rowOff>
    </xdr:from>
    <xdr:to>
      <xdr:col>11</xdr:col>
      <xdr:colOff>2072760</xdr:colOff>
      <xdr:row>85</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4688229" y="39427628"/>
          <a:ext cx="7958531" cy="78609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endParaRPr lang="fr-FR" sz="1600" b="1" baseline="0"/>
        </a:p>
      </xdr:txBody>
    </xdr:sp>
    <xdr:clientData/>
  </xdr:twoCellAnchor>
  <xdr:twoCellAnchor>
    <xdr:from>
      <xdr:col>5</xdr:col>
      <xdr:colOff>325880</xdr:colOff>
      <xdr:row>10</xdr:row>
      <xdr:rowOff>245769</xdr:rowOff>
    </xdr:from>
    <xdr:to>
      <xdr:col>7</xdr:col>
      <xdr:colOff>1691460</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6003111" y="4722353"/>
          <a:ext cx="5913726" cy="661405"/>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5</xdr:col>
      <xdr:colOff>321542</xdr:colOff>
      <xdr:row>10</xdr:row>
      <xdr:rowOff>255166</xdr:rowOff>
    </xdr:from>
    <xdr:to>
      <xdr:col>7</xdr:col>
      <xdr:colOff>1687122</xdr:colOff>
      <xdr:row>13</xdr:row>
      <xdr:rowOff>81684</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7337772" y="5678691"/>
          <a:ext cx="6435170" cy="669714"/>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endParaRPr lang="fr-FR" sz="1200" b="1" baseline="0"/>
        </a:p>
      </xdr:txBody>
    </xdr:sp>
    <xdr:clientData/>
  </xdr:twoCellAnchor>
  <xdr:twoCellAnchor>
    <xdr:from>
      <xdr:col>5</xdr:col>
      <xdr:colOff>318530</xdr:colOff>
      <xdr:row>13</xdr:row>
      <xdr:rowOff>258419</xdr:rowOff>
    </xdr:from>
    <xdr:to>
      <xdr:col>7</xdr:col>
      <xdr:colOff>1684110</xdr:colOff>
      <xdr:row>16</xdr:row>
      <xdr:rowOff>176256</xdr:rowOff>
    </xdr:to>
    <xdr:sp macro="" textlink="">
      <xdr:nvSpPr>
        <xdr:cNvPr id="15" name="Rectangle 14">
          <a:extLst>
            <a:ext uri="{FF2B5EF4-FFF2-40B4-BE49-F238E27FC236}">
              <a16:creationId xmlns:a16="http://schemas.microsoft.com/office/drawing/2014/main" id="{00000000-0008-0000-0000-00000F000000}"/>
            </a:ext>
          </a:extLst>
        </xdr:cNvPr>
        <xdr:cNvSpPr/>
      </xdr:nvSpPr>
      <xdr:spPr>
        <a:xfrm>
          <a:off x="5983835" y="5565914"/>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AF130"/>
  <x:sheetViews>
    <x:sheetView showGridLines="0" tabSelected="1" topLeftCell="B75" zoomScale="107" zoomScaleNormal="16" zoomScaleSheetLayoutView="55" zoomScalePageLayoutView="70" workbookViewId="0">
      <x:selection activeCell="C85" sqref="C85"/>
    </x:sheetView>
  </x:sheetViews>
  <x:sheetFormatPr baseColWidth="10" defaultColWidth="11.08984375" defaultRowHeight="17.149999999999999" customHeight="1" x14ac:dyDescent="0.35"/>
  <x:cols>
    <x:col min="1" max="1" width="2.81640625" style="3" customWidth="1"/>
    <x:col min="2" max="4" width="50.26953125" style="3" customWidth="1"/>
    <x:col min="5" max="5" width="47.36328125" style="3" customWidth="1"/>
    <x:col min="6" max="6" width="34.6328125" style="3" customWidth="1"/>
    <x:col min="7" max="7" width="38" style="3" customWidth="1"/>
    <x:col min="8" max="12" width="34.6328125" style="3" customWidth="1"/>
    <x:col min="13" max="13" width="28.1796875" style="3" customWidth="1"/>
    <x:col min="14" max="14" width="5.1796875" style="3" customWidth="1"/>
    <x:col min="15" max="15" width="14.453125" style="3" customWidth="1"/>
    <x:col min="16" max="16" width="34.6328125" style="3" customWidth="1"/>
    <x:col min="17" max="17" width="13.36328125" style="3" customWidth="1"/>
    <x:col min="18" max="18" width="34.6328125" style="3" customWidth="1"/>
    <x:col min="19" max="19" width="3.453125" style="3" customWidth="1"/>
    <x:col min="20" max="24" width="11.08984375" style="3"/>
    <x:col min="25" max="25" width="11.08984375" style="4"/>
    <x:col min="26" max="26" width="1" style="4" customWidth="1"/>
    <x:col min="27" max="27" width="0.1796875" style="4" customWidth="1"/>
    <x:col min="28" max="31" width="11.08984375" style="4"/>
    <x:col min="32" max="16384" width="11.08984375" style="3"/>
  </x:cols>
  <x:sheetData>
    <x:row r="1" spans="1:26" ht="17.149999999999999" customHeight="1" thickBot="1" x14ac:dyDescent="0.4">
      <x:c r="A1" s="1"/>
      <x:c r="B1" s="2"/>
      <x:c r="C1" s="2"/>
      <x:c r="D1" s="2"/>
      <x:c r="E1" s="2"/>
      <x:c r="F1" s="2"/>
      <x:c r="G1" s="2"/>
      <x:c r="H1" s="2"/>
      <x:c r="I1" s="2"/>
      <x:c r="J1" s="2"/>
      <x:c r="K1" s="2"/>
      <x:c r="L1" s="2"/>
      <x:c r="M1" s="2"/>
      <x:c r="N1" s="1"/>
    </x:row>
    <x:row r="2" spans="1:26" ht="168.5" customHeight="1" thickBot="1" x14ac:dyDescent="0.4">
      <x:c r="A2" s="1"/>
      <x:c r="B2" s="5"/>
      <x:c r="C2" s="5"/>
      <x:c r="D2" s="232" t="s">
        <x:v>83</x:v>
      </x:c>
      <x:c r="E2" s="232"/>
      <x:c r="F2" s="232"/>
      <x:c r="G2" s="232"/>
      <x:c r="H2" s="232"/>
      <x:c r="I2" s="232"/>
      <x:c r="J2" s="232"/>
      <x:c r="K2" s="232"/>
      <x:c r="L2" s="232"/>
      <x:c r="M2" s="232"/>
      <x:c r="N2" s="232"/>
      <x:c r="O2" s="232"/>
      <x:c r="P2" s="232"/>
      <x:c r="Q2" s="232"/>
      <x:c r="R2" s="232"/>
      <x:c r="S2" s="6"/>
    </x:row>
    <x:row r="3" spans="1:26" ht="33.25" customHeight="1" thickBot="1" x14ac:dyDescent="0.5">
      <x:c r="A3" s="1"/>
      <x:c r="B3" s="7" t="s">
        <x:v>76</x:v>
      </x:c>
      <x:c r="C3" s="7"/>
      <x:c r="D3" s="7"/>
      <x:c r="E3" s="8"/>
      <x:c r="F3" s="8"/>
      <x:c r="G3" s="8"/>
      <x:c r="H3" s="8"/>
      <x:c r="I3" s="8"/>
      <x:c r="J3" s="8"/>
      <x:c r="K3" s="8"/>
      <x:c r="L3" s="8"/>
      <x:c r="M3" s="8"/>
      <x:c r="N3" s="8"/>
      <x:c r="O3" s="8"/>
      <x:c r="P3" s="8"/>
      <x:c r="Q3" s="8"/>
      <x:c r="R3" s="8"/>
      <x:c r="S3" s="9"/>
    </x:row>
    <x:row r="4" spans="1:26" ht="63.25" customHeight="1" thickBot="1" x14ac:dyDescent="0.4">
      <x:c r="A4" s="1"/>
      <x:c r="B4" s="213" t="s">
        <x:v>0</x:v>
      </x:c>
      <x:c r="C4" s="214"/>
      <x:c r="D4" s="214"/>
      <x:c r="E4" s="214"/>
      <x:c r="F4" s="215"/>
      <x:c r="G4" s="216"/>
      <x:c r="H4" s="216"/>
      <x:c r="I4" s="216"/>
      <x:c r="J4" s="216"/>
      <x:c r="K4" s="217"/>
      <x:c r="L4" s="10"/>
      <x:c r="M4" s="11"/>
      <x:c r="N4" s="12"/>
      <x:c r="O4" s="12"/>
      <x:c r="P4" s="12"/>
      <x:c r="Q4" s="12"/>
      <x:c r="R4" s="12"/>
      <x:c r="S4" s="13"/>
    </x:row>
    <x:row r="5" spans="1:26" ht="13.75" customHeight="1" thickBot="1" x14ac:dyDescent="0.4">
      <x:c r="A5" s="14"/>
      <x:c r="B5" s="11"/>
      <x:c r="C5" s="11"/>
      <x:c r="D5" s="11"/>
      <x:c r="E5" s="11"/>
      <x:c r="F5" s="11"/>
      <x:c r="G5" s="11"/>
      <x:c r="H5" s="11"/>
      <x:c r="I5" s="15"/>
      <x:c r="J5" s="15"/>
      <x:c r="K5" s="15"/>
      <x:c r="L5" s="15"/>
      <x:c r="M5" s="15"/>
      <x:c r="N5" s="12"/>
      <x:c r="O5" s="12"/>
      <x:c r="P5" s="12"/>
      <x:c r="Q5" s="12"/>
      <x:c r="R5" s="12"/>
      <x:c r="S5" s="13"/>
      <x:c r="V5" s="16"/>
      <x:c r="Z5" s="17"/>
    </x:row>
    <x:row r="6" spans="1:26" ht="40.75" customHeight="1" thickBot="1" x14ac:dyDescent="0.45">
      <x:c r="A6" s="14"/>
      <x:c r="B6" s="213" t="s">
        <x:v>1</x:v>
      </x:c>
      <x:c r="C6" s="214"/>
      <x:c r="D6" s="214"/>
      <x:c r="E6" s="214"/>
      <x:c r="F6" s="18"/>
      <x:c r="G6" s="222" t="s">
        <x:v>2</x:v>
      </x:c>
      <x:c r="H6" s="223"/>
      <x:c r="I6" s="224"/>
      <x:c r="J6" s="19"/>
      <x:c r="K6" s="19"/>
      <x:c r="L6" s="19"/>
      <x:c r="M6" s="19"/>
      <x:c r="N6" s="12"/>
      <x:c r="O6" s="12"/>
      <x:c r="P6" s="12"/>
      <x:c r="Q6" s="12"/>
      <x:c r="R6" s="12"/>
      <x:c r="S6" s="13"/>
      <x:c r="V6" s="16"/>
      <x:c r="Z6" s="17"/>
    </x:row>
    <x:row r="7" spans="1:26" ht="25" customHeight="1" x14ac:dyDescent="0.5">
      <x:c r="A7" s="14"/>
      <x:c r="B7" s="20" t="s">
        <x:v>3</x:v>
      </x:c>
      <x:c r="C7" s="20"/>
      <x:c r="D7" s="20"/>
      <x:c r="E7" s="21"/>
      <x:c r="F7" s="18"/>
      <x:c r="G7" s="22" t="s">
        <x:v>4</x:v>
      </x:c>
      <x:c r="H7" s="221" t="s">
        <x:v>5</x:v>
      </x:c>
      <x:c r="I7" s="218"/>
      <x:c r="J7" s="19"/>
      <x:c r="K7" s="19"/>
      <x:c r="L7" s="19"/>
      <x:c r="M7" s="19"/>
      <x:c r="N7" s="12"/>
      <x:c r="O7" s="12"/>
      <x:c r="P7" s="12"/>
      <x:c r="Q7" s="12"/>
      <x:c r="R7" s="12"/>
      <x:c r="S7" s="13"/>
      <x:c r="V7" s="16"/>
      <x:c r="Z7" s="17"/>
    </x:row>
    <x:row r="8" spans="1:26" ht="22.15" customHeight="1" x14ac:dyDescent="0.5">
      <x:c r="B8" s="20" t="s">
        <x:v>6</x:v>
      </x:c>
      <x:c r="C8" s="20"/>
      <x:c r="D8" s="20"/>
      <x:c r="E8" s="21"/>
      <x:c r="F8" s="23"/>
      <x:c r="G8" s="24" t="s">
        <x:v>7</x:v>
      </x:c>
      <x:c r="H8" s="218" t="s">
        <x:v>8</x:v>
      </x:c>
      <x:c r="I8" s="218"/>
      <x:c r="L8" s="23"/>
      <x:c r="M8" s="23"/>
      <x:c r="N8" s="12"/>
      <x:c r="O8" s="12"/>
      <x:c r="P8" s="12"/>
      <x:c r="Q8" s="12"/>
      <x:c r="R8" s="12"/>
      <x:c r="S8" s="25"/>
      <x:c r="Z8" s="17"/>
    </x:row>
    <x:row r="9" spans="1:26" ht="22.15" customHeight="1" x14ac:dyDescent="0.5">
      <x:c r="B9" s="20" t="s">
        <x:v>9</x:v>
      </x:c>
      <x:c r="C9" s="20"/>
      <x:c r="D9" s="20"/>
      <x:c r="E9" s="21"/>
      <x:c r="F9" s="23"/>
      <x:c r="G9" s="24" t="s">
        <x:v>10</x:v>
      </x:c>
      <x:c r="H9" s="218" t="s">
        <x:v>11</x:v>
      </x:c>
      <x:c r="I9" s="218"/>
      <x:c r="L9" s="23"/>
      <x:c r="M9" s="23"/>
      <x:c r="N9" s="12"/>
      <x:c r="O9" s="12"/>
      <x:c r="P9" s="12"/>
      <x:c r="Q9" s="12"/>
      <x:c r="R9" s="12"/>
      <x:c r="S9" s="25"/>
      <x:c r="Z9" s="17"/>
    </x:row>
    <x:row r="10" spans="1:26" ht="22.15" customHeight="1" thickBot="1" x14ac:dyDescent="0.55000000000000004">
      <x:c r="B10" s="20" t="s">
        <x:v>12</x:v>
      </x:c>
      <x:c r="C10" s="20"/>
      <x:c r="D10" s="20"/>
      <x:c r="E10" s="21"/>
      <x:c r="F10" s="23"/>
      <x:c r="G10" s="26" t="s">
        <x:v>13</x:v>
      </x:c>
      <x:c r="H10" s="219" t="s">
        <x:v>70</x:v>
      </x:c>
      <x:c r="I10" s="220"/>
      <x:c r="L10" s="23"/>
      <x:c r="M10" s="23"/>
      <x:c r="N10" s="12"/>
      <x:c r="O10" s="12"/>
      <x:c r="P10" s="12"/>
      <x:c r="Q10" s="12"/>
      <x:c r="R10" s="12"/>
      <x:c r="S10" s="25"/>
      <x:c r="Z10" s="17"/>
    </x:row>
    <x:row r="11" spans="1:26" ht="22.15" customHeight="1" x14ac:dyDescent="0.45">
      <x:c r="B11" s="20" t="s">
        <x:v>14</x:v>
      </x:c>
      <x:c r="C11" s="20"/>
      <x:c r="D11" s="20"/>
      <x:c r="E11" s="21"/>
      <x:c r="F11" s="23"/>
      <x:c r="I11" s="23"/>
      <x:c r="L11" s="23"/>
      <x:c r="M11" s="23"/>
      <x:c r="N11" s="12"/>
      <x:c r="O11" s="12"/>
      <x:c r="P11" s="12"/>
      <x:c r="Q11" s="12"/>
      <x:c r="R11" s="12"/>
      <x:c r="S11" s="25"/>
      <x:c r="Z11" s="17"/>
    </x:row>
    <x:row r="12" spans="1:26" ht="22.15" customHeight="1" x14ac:dyDescent="0.45">
      <x:c r="B12" s="20" t="s">
        <x:v>15</x:v>
      </x:c>
      <x:c r="C12" s="20"/>
      <x:c r="D12" s="20"/>
      <x:c r="E12" s="21"/>
      <x:c r="F12" s="23"/>
      <x:c r="I12" s="23"/>
      <x:c r="J12" s="23"/>
      <x:c r="K12" s="23"/>
      <x:c r="L12" s="23"/>
      <x:c r="M12" s="23"/>
      <x:c r="N12" s="12"/>
      <x:c r="O12" s="12"/>
      <x:c r="P12" s="12"/>
      <x:c r="Q12" s="12"/>
      <x:c r="R12" s="12"/>
      <x:c r="S12" s="25"/>
      <x:c r="Z12" s="17"/>
    </x:row>
    <x:row r="13" spans="1:26" ht="22.15" customHeight="1" x14ac:dyDescent="0.45">
      <x:c r="B13" s="20" t="s">
        <x:v>16</x:v>
      </x:c>
      <x:c r="C13" s="20"/>
      <x:c r="D13" s="20"/>
      <x:c r="E13" s="21"/>
      <x:c r="F13" s="23"/>
      <x:c r="G13" s="23"/>
      <x:c r="H13" s="23"/>
      <x:c r="I13" s="23"/>
      <x:c r="J13" s="23"/>
      <x:c r="K13" s="23"/>
      <x:c r="L13" s="23"/>
      <x:c r="M13" s="23"/>
      <x:c r="N13" s="12"/>
      <x:c r="O13" s="12"/>
      <x:c r="P13" s="12"/>
      <x:c r="Q13" s="12"/>
      <x:c r="R13" s="12"/>
      <x:c r="S13" s="25"/>
      <x:c r="Z13" s="17"/>
    </x:row>
    <x:row r="14" spans="1:26" ht="22.15" customHeight="1" x14ac:dyDescent="0.45">
      <x:c r="B14" s="20" t="s">
        <x:v>17</x:v>
      </x:c>
      <x:c r="C14" s="20"/>
      <x:c r="D14" s="20"/>
      <x:c r="E14" s="21"/>
      <x:c r="F14" s="23"/>
      <x:c r="G14" s="23"/>
      <x:c r="H14" s="23"/>
      <x:c r="I14" s="23"/>
      <x:c r="J14" s="23"/>
      <x:c r="K14" s="23"/>
      <x:c r="L14" s="23"/>
      <x:c r="M14" s="23"/>
      <x:c r="N14" s="12"/>
      <x:c r="O14" s="12"/>
      <x:c r="P14" s="12"/>
      <x:c r="Q14" s="12"/>
      <x:c r="R14" s="12"/>
      <x:c r="S14" s="25"/>
      <x:c r="Z14" s="17"/>
    </x:row>
    <x:row r="15" spans="1:26" ht="22.15" customHeight="1" x14ac:dyDescent="0.45">
      <x:c r="B15" s="20" t="s">
        <x:v>18</x:v>
      </x:c>
      <x:c r="C15" s="20"/>
      <x:c r="D15" s="20"/>
      <x:c r="E15" s="21"/>
      <x:c r="F15" s="23"/>
      <x:c r="G15" s="23"/>
      <x:c r="H15" s="23"/>
      <x:c r="I15" s="23"/>
      <x:c r="J15" s="23"/>
      <x:c r="K15" s="23"/>
      <x:c r="L15" s="23"/>
      <x:c r="M15" s="23"/>
      <x:c r="N15" s="12"/>
      <x:c r="O15" s="12"/>
      <x:c r="P15" s="12"/>
      <x:c r="Q15" s="12"/>
      <x:c r="R15" s="12"/>
      <x:c r="S15" s="25"/>
      <x:c r="Z15" s="17"/>
    </x:row>
    <x:row r="16" spans="1:26" ht="16.25" customHeight="1" thickBot="1" x14ac:dyDescent="0.5">
      <x:c r="B16" s="27"/>
      <x:c r="C16" s="27"/>
      <x:c r="D16" s="27"/>
      <x:c r="E16" s="23"/>
      <x:c r="F16" s="23"/>
      <x:c r="G16" s="23"/>
      <x:c r="H16" s="23"/>
      <x:c r="I16" s="23"/>
      <x:c r="J16" s="23"/>
      <x:c r="K16" s="23"/>
      <x:c r="L16" s="23"/>
      <x:c r="M16" s="23"/>
      <x:c r="N16" s="12"/>
      <x:c r="O16" s="12"/>
      <x:c r="P16" s="12"/>
      <x:c r="Q16" s="12"/>
      <x:c r="R16" s="12"/>
      <x:c r="S16" s="25"/>
      <x:c r="Z16" s="17"/>
    </x:row>
    <x:row r="17" spans="2:32" s="12" customFormat="1" ht="41.4" customHeight="1" thickBot="1" x14ac:dyDescent="0.5">
      <x:c r="B17" s="157"/>
      <x:c r="C17" s="157"/>
      <x:c r="D17" s="157"/>
      <x:c r="E17" s="157"/>
      <x:c r="F17" s="186" t="s">
        <x:v>19</x:v>
      </x:c>
      <x:c r="G17" s="187"/>
      <x:c r="H17" s="187"/>
      <x:c r="I17" s="187"/>
      <x:c r="J17" s="187"/>
      <x:c r="K17" s="187"/>
      <x:c r="L17" s="188"/>
      <x:c r="M17" s="157"/>
      <x:c r="S17" s="29"/>
      <x:c r="Y17" s="30"/>
      <x:c r="Z17" s="31" t="s">
        <x:v>20</x:v>
      </x:c>
      <x:c r="AA17" s="30"/>
      <x:c r="AB17" s="30"/>
      <x:c r="AC17" s="30"/>
      <x:c r="AD17" s="30"/>
      <x:c r="AE17" s="30"/>
      <x:c r="AF17" s="30"/>
    </x:row>
    <x:row r="18" spans="2:32" s="12" customFormat="1" ht="53.25" customHeight="1" thickBot="1" x14ac:dyDescent="0.5">
      <x:c r="B18" s="169">
        <x:f>F4</x:f>
        <x:v>0</x:v>
      </x:c>
      <x:c r="C18" s="170"/>
      <x:c r="D18" s="170"/>
      <x:c r="E18" s="171"/>
      <x:c r="F18" s="32" t="s">
        <x:v>21</x:v>
      </x:c>
      <x:c r="G18" s="33" t="s">
        <x:v>22</x:v>
      </x:c>
      <x:c r="H18" s="33" t="s">
        <x:v>23</x:v>
      </x:c>
      <x:c r="I18" s="33" t="s">
        <x:v>24</x:v>
      </x:c>
      <x:c r="J18" s="33" t="s">
        <x:v>25</x:v>
      </x:c>
      <x:c r="K18" s="33" t="s">
        <x:v>24</x:v>
      </x:c>
      <x:c r="L18" s="34" t="s">
        <x:v>25</x:v>
      </x:c>
      <x:c r="M18" s="35"/>
      <x:c r="S18" s="29"/>
      <x:c r="T18" s="36"/>
      <x:c r="Y18" s="30"/>
      <x:c r="Z18" s="31" t="s">
        <x:v>26</x:v>
      </x:c>
      <x:c r="AA18" s="30"/>
      <x:c r="AB18" s="30"/>
      <x:c r="AC18" s="30"/>
      <x:c r="AD18" s="30"/>
      <x:c r="AE18" s="30"/>
      <x:c r="AF18" s="30"/>
    </x:row>
    <x:row r="19" spans="2:32" s="12" customFormat="1" ht="42.65" customHeight="1" x14ac:dyDescent="0.45">
      <x:c r="B19" s="166" t="s">
        <x:v>27</x:v>
      </x:c>
      <x:c r="C19" s="167"/>
      <x:c r="D19" s="167"/>
      <x:c r="E19" s="168"/>
      <x:c r="F19" s="172" t="s">
        <x:v>28</x:v>
      </x:c>
      <x:c r="G19" s="37"/>
      <x:c r="H19" s="37"/>
      <x:c r="I19" s="37"/>
      <x:c r="J19" s="37"/>
      <x:c r="K19" s="37"/>
      <x:c r="L19" s="38"/>
      <x:c r="M19" s="39"/>
      <x:c r="N19" s="40"/>
      <x:c r="P19" s="41"/>
      <x:c r="S19" s="29"/>
      <x:c r="Y19" s="30"/>
      <x:c r="Z19" s="42" t="s">
        <x:v>29</x:v>
      </x:c>
      <x:c r="AA19" s="30"/>
      <x:c r="AB19" s="30"/>
      <x:c r="AC19" s="30"/>
      <x:c r="AD19" s="30"/>
      <x:c r="AE19" s="30"/>
      <x:c r="AF19" s="30"/>
    </x:row>
    <x:row r="20" spans="2:32" s="12" customFormat="1" ht="42.65" customHeight="1" x14ac:dyDescent="0.45">
      <x:c r="B20" s="207" t="s">
        <x:v>30</x:v>
      </x:c>
      <x:c r="C20" s="208"/>
      <x:c r="D20" s="208"/>
      <x:c r="E20" s="209"/>
      <x:c r="F20" s="172" t="s">
        <x:v>31</x:v>
      </x:c>
      <x:c r="G20" s="37"/>
      <x:c r="H20" s="37"/>
      <x:c r="I20" s="37"/>
      <x:c r="J20" s="37"/>
      <x:c r="K20" s="37"/>
      <x:c r="L20" s="38"/>
      <x:c r="M20" s="39"/>
      <x:c r="N20" s="40"/>
      <x:c r="P20" s="41"/>
      <x:c r="S20" s="29"/>
      <x:c r="Y20" s="30"/>
      <x:c r="Z20" s="42" t="s">
        <x:v>32</x:v>
      </x:c>
      <x:c r="AA20" s="30"/>
      <x:c r="AB20" s="30"/>
      <x:c r="AC20" s="30"/>
      <x:c r="AD20" s="30"/>
      <x:c r="AE20" s="30"/>
      <x:c r="AF20" s="30"/>
    </x:row>
    <x:row r="21" spans="2:32" s="12" customFormat="1" ht="42.65" customHeight="1" x14ac:dyDescent="0.35">
      <x:c r="B21" s="207" t="s">
        <x:v>33</x:v>
      </x:c>
      <x:c r="C21" s="208"/>
      <x:c r="D21" s="208"/>
      <x:c r="E21" s="209"/>
      <x:c r="F21" s="172">
        <x:v>10</x:v>
      </x:c>
      <x:c r="G21" s="37"/>
      <x:c r="H21" s="37"/>
      <x:c r="I21" s="37"/>
      <x:c r="J21" s="37"/>
      <x:c r="K21" s="37"/>
      <x:c r="L21" s="38"/>
      <x:c r="M21" s="39"/>
      <x:c r="N21" s="40"/>
      <x:c r="P21" s="41"/>
      <x:c r="S21" s="29"/>
      <x:c r="Y21" s="30"/>
      <x:c r="Z21" s="30"/>
      <x:c r="AA21" s="30"/>
      <x:c r="AB21" s="30"/>
      <x:c r="AC21" s="30"/>
      <x:c r="AD21" s="30"/>
      <x:c r="AE21" s="30"/>
    </x:row>
    <x:row r="22" spans="2:32" s="12" customFormat="1" ht="64.5" customHeight="1" x14ac:dyDescent="0.35">
      <x:c r="B22" s="210" t="s">
        <x:v>34</x:v>
      </x:c>
      <x:c r="C22" s="211"/>
      <x:c r="D22" s="211"/>
      <x:c r="E22" s="212"/>
      <x:c r="F22" s="173" t="s">
        <x:v>32</x:v>
      </x:c>
      <x:c r="G22" s="37"/>
      <x:c r="H22" s="37"/>
      <x:c r="I22" s="37"/>
      <x:c r="J22" s="37"/>
      <x:c r="K22" s="37"/>
      <x:c r="L22" s="38"/>
      <x:c r="M22" s="39"/>
      <x:c r="N22" s="40"/>
      <x:c r="P22" s="41"/>
      <x:c r="S22" s="29"/>
      <x:c r="Y22" s="30"/>
      <x:c r="Z22" s="30"/>
      <x:c r="AA22" s="30"/>
      <x:c r="AB22" s="30"/>
      <x:c r="AC22" s="30"/>
      <x:c r="AD22" s="30"/>
      <x:c r="AE22" s="30"/>
    </x:row>
    <x:row r="23" spans="2:32" s="12" customFormat="1" ht="42.65" customHeight="1" x14ac:dyDescent="0.35">
      <x:c r="B23" s="207" t="s">
        <x:v>35</x:v>
      </x:c>
      <x:c r="C23" s="208"/>
      <x:c r="D23" s="208"/>
      <x:c r="E23" s="209"/>
      <x:c r="F23" s="172" t="s">
        <x:v>36</x:v>
      </x:c>
      <x:c r="G23" s="37"/>
      <x:c r="H23" s="37"/>
      <x:c r="I23" s="37"/>
      <x:c r="J23" s="37"/>
      <x:c r="K23" s="37"/>
      <x:c r="L23" s="38"/>
      <x:c r="M23" s="39"/>
      <x:c r="N23" s="40"/>
      <x:c r="P23" s="41"/>
      <x:c r="S23" s="29"/>
      <x:c r="Y23" s="30"/>
      <x:c r="Z23" s="30"/>
      <x:c r="AA23" s="30"/>
      <x:c r="AB23" s="30"/>
      <x:c r="AC23" s="30"/>
      <x:c r="AD23" s="30"/>
      <x:c r="AE23" s="30"/>
    </x:row>
    <x:row r="24" spans="2:32" s="12" customFormat="1" ht="42.65" customHeight="1" x14ac:dyDescent="0.35">
      <x:c r="B24" s="207" t="s">
        <x:v>37</x:v>
      </x:c>
      <x:c r="C24" s="208"/>
      <x:c r="D24" s="208"/>
      <x:c r="E24" s="209"/>
      <x:c r="F24" s="172" t="s">
        <x:v>38</x:v>
      </x:c>
      <x:c r="G24" s="37"/>
      <x:c r="H24" s="37"/>
      <x:c r="I24" s="37"/>
      <x:c r="J24" s="37"/>
      <x:c r="K24" s="37"/>
      <x:c r="L24" s="38"/>
      <x:c r="M24" s="39"/>
      <x:c r="N24" s="40"/>
      <x:c r="P24" s="41"/>
      <x:c r="S24" s="29"/>
      <x:c r="Y24" s="30"/>
      <x:c r="Z24" s="30"/>
      <x:c r="AA24" s="30"/>
      <x:c r="AB24" s="30"/>
      <x:c r="AC24" s="30"/>
      <x:c r="AD24" s="30"/>
      <x:c r="AE24" s="30"/>
    </x:row>
    <x:row r="25" spans="2:32" s="12" customFormat="1" ht="42.65" customHeight="1" x14ac:dyDescent="0.35">
      <x:c r="B25" s="210" t="s">
        <x:v>39</x:v>
      </x:c>
      <x:c r="C25" s="211"/>
      <x:c r="D25" s="211"/>
      <x:c r="E25" s="212"/>
      <x:c r="F25" s="174" t="s">
        <x:v>40</x:v>
      </x:c>
      <x:c r="G25" s="43"/>
      <x:c r="H25" s="43"/>
      <x:c r="I25" s="43"/>
      <x:c r="J25" s="43"/>
      <x:c r="K25" s="43"/>
      <x:c r="L25" s="44"/>
      <x:c r="M25" s="39"/>
      <x:c r="N25" s="40"/>
      <x:c r="P25" s="41"/>
      <x:c r="S25" s="29"/>
      <x:c r="Y25" s="30"/>
      <x:c r="Z25" s="30"/>
      <x:c r="AA25" s="30"/>
      <x:c r="AB25" s="30"/>
      <x:c r="AC25" s="30"/>
      <x:c r="AD25" s="30"/>
      <x:c r="AE25" s="30"/>
    </x:row>
    <x:row r="26" spans="2:32" s="12" customFormat="1" ht="42.65" customHeight="1" thickBot="1" x14ac:dyDescent="0.4">
      <x:c r="B26" s="162" t="s">
        <x:v>41</x:v>
      </x:c>
      <x:c r="C26" s="163"/>
      <x:c r="D26" s="163"/>
      <x:c r="E26" s="164"/>
      <x:c r="F26" s="175">
        <x:v>0</x:v>
      </x:c>
      <x:c r="G26" s="45"/>
      <x:c r="H26" s="45"/>
      <x:c r="I26" s="45"/>
      <x:c r="J26" s="45"/>
      <x:c r="K26" s="45"/>
      <x:c r="L26" s="46"/>
      <x:c r="M26" s="47"/>
      <x:c r="N26" s="48"/>
      <x:c r="P26" s="49"/>
      <x:c r="S26" s="29"/>
      <x:c r="Y26" s="30"/>
      <x:c r="Z26" s="30"/>
      <x:c r="AA26" s="30"/>
      <x:c r="AB26" s="30"/>
      <x:c r="AC26" s="30"/>
      <x:c r="AD26" s="30"/>
      <x:c r="AE26" s="30"/>
    </x:row>
    <x:row r="27" spans="2:32" s="12" customFormat="1" ht="46.25" customHeight="1" thickBot="1" x14ac:dyDescent="0.4">
      <x:c r="B27" s="50"/>
      <x:c r="C27" s="50"/>
      <x:c r="D27" s="50"/>
      <x:c r="E27" s="50"/>
      <x:c r="F27" s="50"/>
      <x:c r="G27" s="50"/>
      <x:c r="H27" s="50"/>
      <x:c r="I27" s="51"/>
      <x:c r="J27" s="51"/>
      <x:c r="K27" s="52"/>
      <x:c r="L27" s="52"/>
      <x:c r="M27" s="52"/>
      <x:c r="N27" s="52"/>
      <x:c r="S27" s="29"/>
      <x:c r="Y27" s="30"/>
      <x:c r="Z27" s="30"/>
      <x:c r="AA27" s="30"/>
      <x:c r="AB27" s="30"/>
      <x:c r="AC27" s="30"/>
      <x:c r="AD27" s="30"/>
      <x:c r="AE27" s="30"/>
    </x:row>
    <x:row r="28" spans="2:32" s="12" customFormat="1" ht="33.9" customHeight="1" thickBot="1" x14ac:dyDescent="0.4">
      <x:c r="B28" s="165"/>
      <x:c r="C28" s="165"/>
      <x:c r="D28" s="165"/>
      <x:c r="E28" s="165"/>
      <x:c r="F28" s="186" t="s">
        <x:v>42</x:v>
      </x:c>
      <x:c r="G28" s="187"/>
      <x:c r="H28" s="187"/>
      <x:c r="I28" s="187"/>
      <x:c r="J28" s="187"/>
      <x:c r="K28" s="187"/>
      <x:c r="L28" s="188"/>
      <x:c r="M28" s="52"/>
      <x:c r="N28" s="52"/>
      <x:c r="S28" s="29"/>
      <x:c r="Y28" s="30"/>
      <x:c r="Z28" s="30"/>
      <x:c r="AA28" s="30"/>
      <x:c r="AB28" s="30"/>
      <x:c r="AC28" s="30"/>
      <x:c r="AD28" s="30"/>
      <x:c r="AE28" s="30"/>
    </x:row>
    <x:row r="29" spans="2:32" s="12" customFormat="1" ht="48.25" customHeight="1" thickBot="1" x14ac:dyDescent="0.4">
      <x:c r="B29" s="165"/>
      <x:c r="C29" s="165"/>
      <x:c r="D29" s="165"/>
      <x:c r="E29" s="165"/>
      <x:c r="F29" s="54" t="s">
        <x:v>21</x:v>
      </x:c>
      <x:c r="G29" s="55" t="s">
        <x:v>22</x:v>
      </x:c>
      <x:c r="H29" s="55" t="s">
        <x:v>23</x:v>
      </x:c>
      <x:c r="I29" s="55" t="s">
        <x:v>24</x:v>
      </x:c>
      <x:c r="J29" s="55" t="s">
        <x:v>25</x:v>
      </x:c>
      <x:c r="K29" s="55" t="s">
        <x:v>24</x:v>
      </x:c>
      <x:c r="L29" s="56" t="s">
        <x:v>43</x:v>
      </x:c>
      <x:c r="M29" s="57" t="s">
        <x:v>44</x:v>
      </x:c>
      <x:c r="N29" s="52"/>
      <x:c r="O29" s="58"/>
      <x:c r="P29" s="59"/>
      <x:c r="Q29" s="59"/>
      <x:c r="R29" s="60"/>
      <x:c r="S29" s="29"/>
      <x:c r="Y29" s="30"/>
      <x:c r="Z29" s="30"/>
      <x:c r="AA29" s="30"/>
      <x:c r="AB29" s="30"/>
      <x:c r="AC29" s="30"/>
      <x:c r="AD29" s="30"/>
      <x:c r="AE29" s="30"/>
    </x:row>
    <x:row r="30" spans="2:32" s="12" customFormat="1" ht="34.5" customHeight="1" x14ac:dyDescent="0.35">
      <x:c r="B30" s="233" t="s">
        <x:v>84</x:v>
      </x:c>
      <x:c r="C30" s="61" t="s">
        <x:v>45</x:v>
      </x:c>
      <x:c r="D30" s="62"/>
      <x:c r="E30" s="62"/>
      <x:c r="F30" s="62"/>
      <x:c r="G30" s="62"/>
      <x:c r="H30" s="62"/>
      <x:c r="I30" s="62"/>
      <x:c r="J30" s="63"/>
      <x:c r="K30" s="64">
        <x:f>SUM(D30:J30)</x:f>
        <x:v>0</x:v>
      </x:c>
      <x:c r="L30" s="65"/>
      <x:c r="M30" s="66"/>
      <x:c r="N30" s="67"/>
      <x:c r="O30" s="67"/>
      <x:c r="P30" s="66"/>
      <x:c r="Q30" s="29"/>
      <x:c r="W30" s="30"/>
      <x:c r="X30" s="30"/>
      <x:c r="Y30" s="30"/>
      <x:c r="Z30" s="30"/>
      <x:c r="AA30" s="30"/>
      <x:c r="AB30" s="30"/>
      <x:c r="AC30" s="30"/>
    </x:row>
    <x:row r="31" spans="2:32" s="12" customFormat="1" ht="34.5" customHeight="1" x14ac:dyDescent="0.35">
      <x:c r="B31" s="234"/>
      <x:c r="C31" s="68" t="s">
        <x:v>46</x:v>
      </x:c>
      <x:c r="D31" s="69"/>
      <x:c r="E31" s="69"/>
      <x:c r="F31" s="69"/>
      <x:c r="G31" s="69"/>
      <x:c r="H31" s="69"/>
      <x:c r="I31" s="69"/>
      <x:c r="J31" s="70"/>
      <x:c r="K31" s="71">
        <x:f>SUM(D31:J31)</x:f>
        <x:v>0</x:v>
      </x:c>
      <x:c r="L31" s="65"/>
      <x:c r="M31" s="66"/>
      <x:c r="N31" s="67"/>
      <x:c r="O31" s="67"/>
      <x:c r="P31" s="66"/>
      <x:c r="Q31" s="29"/>
      <x:c r="W31" s="30"/>
      <x:c r="X31" s="30"/>
      <x:c r="Y31" s="30"/>
      <x:c r="Z31" s="30"/>
      <x:c r="AA31" s="30"/>
      <x:c r="AB31" s="30"/>
      <x:c r="AC31" s="30"/>
    </x:row>
    <x:row r="32" spans="2:32" s="12" customFormat="1" ht="37.5" customHeight="1" thickBot="1" x14ac:dyDescent="0.4">
      <x:c r="B32" s="235"/>
      <x:c r="C32" s="72" t="s">
        <x:v>44</x:v>
      </x:c>
      <x:c r="D32" s="154">
        <x:f t="shared" ref="D32:K32" si="0">D30*F26+D31*F26</x:f>
        <x:v>0</x:v>
      </x:c>
      <x:c r="E32" s="154">
        <x:f t="shared" si="0"/>
        <x:v>0</x:v>
      </x:c>
      <x:c r="F32" s="154">
        <x:f t="shared" si="0"/>
        <x:v>0</x:v>
      </x:c>
      <x:c r="G32" s="154">
        <x:f t="shared" si="0"/>
        <x:v>0</x:v>
      </x:c>
      <x:c r="H32" s="154">
        <x:f t="shared" si="0"/>
        <x:v>0</x:v>
      </x:c>
      <x:c r="I32" s="154">
        <x:f t="shared" si="0"/>
        <x:v>0</x:v>
      </x:c>
      <x:c r="J32" s="154">
        <x:f t="shared" si="0"/>
        <x:v>0</x:v>
      </x:c>
      <x:c r="K32" s="154">
        <x:f t="shared" si="0"/>
        <x:v>0</x:v>
      </x:c>
      <x:c r="L32" s="65"/>
      <x:c r="M32" s="73"/>
      <x:c r="N32" s="74"/>
      <x:c r="O32" s="75"/>
      <x:c r="P32" s="76"/>
      <x:c r="Q32" s="29"/>
      <x:c r="W32" s="30"/>
      <x:c r="X32" s="30"/>
      <x:c r="Y32" s="30"/>
      <x:c r="Z32" s="30"/>
      <x:c r="AA32" s="30"/>
      <x:c r="AB32" s="30"/>
      <x:c r="AC32" s="30"/>
    </x:row>
    <x:row r="33" spans="2:31" s="12" customFormat="1" ht="34.5" customHeight="1" x14ac:dyDescent="0.35">
      <x:c r="B33" s="236" t="s">
        <x:v>85</x:v>
      </x:c>
      <x:c r="C33" s="61" t="s">
        <x:v>45</x:v>
      </x:c>
      <x:c r="D33" s="62"/>
      <x:c r="E33" s="62"/>
      <x:c r="F33" s="62"/>
      <x:c r="G33" s="62"/>
      <x:c r="H33" s="62"/>
      <x:c r="I33" s="62"/>
      <x:c r="J33" s="62"/>
      <x:c r="K33" s="77">
        <x:f>SUM(D33:J33)</x:f>
        <x:v>0</x:v>
      </x:c>
      <x:c r="L33" s="65"/>
      <x:c r="M33" s="66"/>
      <x:c r="N33" s="67"/>
      <x:c r="O33" s="67"/>
      <x:c r="P33" s="66"/>
      <x:c r="Q33" s="29"/>
      <x:c r="W33" s="30"/>
      <x:c r="X33" s="30"/>
      <x:c r="Y33" s="30"/>
      <x:c r="Z33" s="30"/>
      <x:c r="AA33" s="30"/>
      <x:c r="AB33" s="30"/>
      <x:c r="AC33" s="30"/>
    </x:row>
    <x:row r="34" spans="2:31" s="12" customFormat="1" ht="34.5" customHeight="1" x14ac:dyDescent="0.35">
      <x:c r="B34" s="237"/>
      <x:c r="C34" s="68" t="s">
        <x:v>46</x:v>
      </x:c>
      <x:c r="D34" s="69"/>
      <x:c r="E34" s="69"/>
      <x:c r="F34" s="69"/>
      <x:c r="G34" s="69"/>
      <x:c r="H34" s="69"/>
      <x:c r="I34" s="69"/>
      <x:c r="J34" s="69"/>
      <x:c r="K34" s="71">
        <x:f t="shared" ref="K34:K37" si="1">SUM(D34:J34)</x:f>
        <x:v>0</x:v>
      </x:c>
      <x:c r="L34" s="65"/>
      <x:c r="M34" s="66"/>
      <x:c r="N34" s="67"/>
      <x:c r="O34" s="67"/>
      <x:c r="P34" s="66"/>
      <x:c r="Q34" s="29"/>
      <x:c r="W34" s="30"/>
      <x:c r="X34" s="30"/>
      <x:c r="Y34" s="30"/>
      <x:c r="Z34" s="30"/>
      <x:c r="AA34" s="30"/>
      <x:c r="AB34" s="30"/>
      <x:c r="AC34" s="30"/>
    </x:row>
    <x:row r="35" spans="2:31" s="12" customFormat="1" ht="53.5" customHeight="1" thickBot="1" x14ac:dyDescent="0.4">
      <x:c r="B35" s="238"/>
      <x:c r="C35" s="72" t="s">
        <x:v>44</x:v>
      </x:c>
      <x:c r="D35" s="154">
        <x:f t="shared" ref="D35:K35" si="2">D33*F26+D34*F26</x:f>
        <x:v>0</x:v>
      </x:c>
      <x:c r="E35" s="154">
        <x:f t="shared" si="2"/>
        <x:v>0</x:v>
      </x:c>
      <x:c r="F35" s="154">
        <x:f t="shared" si="2"/>
        <x:v>0</x:v>
      </x:c>
      <x:c r="G35" s="154">
        <x:f t="shared" si="2"/>
        <x:v>0</x:v>
      </x:c>
      <x:c r="H35" s="154">
        <x:f t="shared" si="2"/>
        <x:v>0</x:v>
      </x:c>
      <x:c r="I35" s="154">
        <x:f t="shared" si="2"/>
        <x:v>0</x:v>
      </x:c>
      <x:c r="J35" s="154">
        <x:f t="shared" si="2"/>
        <x:v>0</x:v>
      </x:c>
      <x:c r="K35" s="154">
        <x:f t="shared" si="2"/>
        <x:v>0</x:v>
      </x:c>
      <x:c r="L35" s="65"/>
      <x:c r="M35" s="73"/>
      <x:c r="N35" s="74"/>
      <x:c r="O35" s="75"/>
      <x:c r="P35" s="76"/>
      <x:c r="Q35" s="29"/>
      <x:c r="W35" s="30"/>
      <x:c r="X35" s="30"/>
      <x:c r="Y35" s="30"/>
      <x:c r="Z35" s="30"/>
      <x:c r="AA35" s="30"/>
      <x:c r="AB35" s="30"/>
      <x:c r="AC35" s="30"/>
    </x:row>
    <x:row r="36" spans="2:31" s="12" customFormat="1" ht="34.5" customHeight="1" x14ac:dyDescent="0.35">
      <x:c r="B36" s="236" t="s">
        <x:v>86</x:v>
      </x:c>
      <x:c r="C36" s="61" t="s">
        <x:v>45</x:v>
      </x:c>
      <x:c r="D36" s="62"/>
      <x:c r="E36" s="62"/>
      <x:c r="F36" s="62"/>
      <x:c r="G36" s="62"/>
      <x:c r="H36" s="62"/>
      <x:c r="I36" s="62"/>
      <x:c r="J36" s="62"/>
      <x:c r="K36" s="77">
        <x:f t="shared" si="1"/>
        <x:v>0</x:v>
      </x:c>
      <x:c r="L36" s="65"/>
      <x:c r="M36" s="66"/>
      <x:c r="N36" s="67"/>
      <x:c r="O36" s="67"/>
      <x:c r="P36" s="66"/>
      <x:c r="Q36" s="29"/>
      <x:c r="W36" s="30"/>
      <x:c r="X36" s="30"/>
      <x:c r="Y36" s="30"/>
      <x:c r="Z36" s="30"/>
      <x:c r="AA36" s="30"/>
      <x:c r="AB36" s="30"/>
      <x:c r="AC36" s="30"/>
    </x:row>
    <x:row r="37" spans="2:31" s="12" customFormat="1" ht="34.5" customHeight="1" x14ac:dyDescent="0.35">
      <x:c r="B37" s="237"/>
      <x:c r="C37" s="68" t="s">
        <x:v>46</x:v>
      </x:c>
      <x:c r="D37" s="69"/>
      <x:c r="E37" s="69"/>
      <x:c r="F37" s="69"/>
      <x:c r="G37" s="69"/>
      <x:c r="H37" s="69"/>
      <x:c r="I37" s="69"/>
      <x:c r="J37" s="69"/>
      <x:c r="K37" s="71">
        <x:f t="shared" si="1"/>
        <x:v>0</x:v>
      </x:c>
      <x:c r="L37" s="65"/>
      <x:c r="M37" s="66"/>
      <x:c r="N37" s="67"/>
      <x:c r="O37" s="67"/>
      <x:c r="P37" s="66"/>
      <x:c r="Q37" s="29"/>
      <x:c r="W37" s="30"/>
      <x:c r="X37" s="30"/>
      <x:c r="Y37" s="30"/>
      <x:c r="Z37" s="30"/>
      <x:c r="AA37" s="30"/>
      <x:c r="AB37" s="30"/>
      <x:c r="AC37" s="30"/>
    </x:row>
    <x:row r="38" spans="2:31" s="12" customFormat="1" ht="62.5" customHeight="1" thickBot="1" x14ac:dyDescent="0.4">
      <x:c r="B38" s="238"/>
      <x:c r="C38" s="72" t="s">
        <x:v>44</x:v>
      </x:c>
      <x:c r="D38" s="154">
        <x:f t="shared" ref="D38:K38" si="3">D36*F26+D37*F26</x:f>
        <x:v>0</x:v>
      </x:c>
      <x:c r="E38" s="154">
        <x:f t="shared" si="3"/>
        <x:v>0</x:v>
      </x:c>
      <x:c r="F38" s="154">
        <x:f t="shared" si="3"/>
        <x:v>0</x:v>
      </x:c>
      <x:c r="G38" s="154">
        <x:f t="shared" si="3"/>
        <x:v>0</x:v>
      </x:c>
      <x:c r="H38" s="154">
        <x:f t="shared" si="3"/>
        <x:v>0</x:v>
      </x:c>
      <x:c r="I38" s="154">
        <x:f t="shared" si="3"/>
        <x:v>0</x:v>
      </x:c>
      <x:c r="J38" s="154">
        <x:f t="shared" si="3"/>
        <x:v>0</x:v>
      </x:c>
      <x:c r="K38" s="154">
        <x:f t="shared" si="3"/>
        <x:v>0</x:v>
      </x:c>
      <x:c r="L38" s="65"/>
      <x:c r="M38" s="73"/>
      <x:c r="N38" s="74"/>
      <x:c r="O38" s="75"/>
      <x:c r="P38" s="76"/>
      <x:c r="Q38" s="29"/>
      <x:c r="W38" s="30"/>
      <x:c r="X38" s="30"/>
      <x:c r="Y38" s="30"/>
      <x:c r="Z38" s="30"/>
      <x:c r="AA38" s="30"/>
      <x:c r="AB38" s="30"/>
      <x:c r="AC38" s="30"/>
    </x:row>
    <x:row r="39" spans="2:31" s="157" customFormat="1" ht="74.5" customHeight="1" x14ac:dyDescent="0.35">
      <x:c r="B39" s="65"/>
      <x:c r="C39" s="73"/>
      <x:c r="D39" s="74"/>
      <x:c r="E39" s="75"/>
      <x:c r="F39" s="76"/>
      <x:c r="G39" s="158"/>
      <x:c r="I39" s="36"/>
      <x:c r="M39" s="30"/>
      <x:c r="N39" s="30"/>
      <x:c r="O39" s="30"/>
      <x:c r="P39" s="30"/>
      <x:c r="Q39" s="30"/>
      <x:c r="R39" s="30"/>
      <x:c r="S39" s="30"/>
    </x:row>
    <x:row r="40" spans="2:31" s="12" customFormat="1" ht="34.5" customHeight="1" thickBot="1" x14ac:dyDescent="0.4">
      <x:c r="B40" s="79"/>
      <x:c r="C40" s="79"/>
      <x:c r="D40" s="79"/>
      <x:c r="E40" s="80"/>
      <x:c r="F40" s="81"/>
      <x:c r="G40" s="82"/>
      <x:c r="H40" s="81"/>
      <x:c r="I40" s="82"/>
      <x:c r="J40" s="81"/>
      <x:c r="K40" s="82"/>
      <x:c r="L40" s="83"/>
      <x:c r="M40" s="83"/>
      <x:c r="N40" s="65"/>
      <x:c r="O40" s="66"/>
      <x:c r="P40" s="67"/>
      <x:c r="Q40" s="67"/>
      <x:c r="R40" s="66"/>
      <x:c r="S40" s="29"/>
      <x:c r="Y40" s="30"/>
      <x:c r="Z40" s="30"/>
      <x:c r="AA40" s="30"/>
      <x:c r="AB40" s="30"/>
      <x:c r="AC40" s="30"/>
      <x:c r="AD40" s="30"/>
      <x:c r="AE40" s="30"/>
    </x:row>
    <x:row r="41" spans="2:31" s="12" customFormat="1" ht="34.5" customHeight="1" thickBot="1" x14ac:dyDescent="0.4">
      <x:c r="B41" s="182" t="s">
        <x:v>47</x:v>
      </x:c>
      <x:c r="C41" s="183"/>
      <x:c r="D41" s="183"/>
      <x:c r="E41" s="184"/>
      <x:c r="F41" s="86">
        <x:f>D30+D31+D33+D34+D36+D37</x:f>
        <x:v>0</x:v>
      </x:c>
      <x:c r="G41" s="86">
        <x:f t="shared" ref="G41:M41" si="4">E30+E31+E33+E34+E36+E37</x:f>
        <x:v>0</x:v>
      </x:c>
      <x:c r="H41" s="86">
        <x:f t="shared" si="4"/>
        <x:v>0</x:v>
      </x:c>
      <x:c r="I41" s="86">
        <x:f t="shared" si="4"/>
        <x:v>0</x:v>
      </x:c>
      <x:c r="J41" s="86">
        <x:f t="shared" si="4"/>
        <x:v>0</x:v>
      </x:c>
      <x:c r="K41" s="86">
        <x:f t="shared" si="4"/>
        <x:v>0</x:v>
      </x:c>
      <x:c r="L41" s="86">
        <x:f t="shared" si="4"/>
        <x:v>0</x:v>
      </x:c>
      <x:c r="M41" s="86">
        <x:f t="shared" si="4"/>
        <x:v>0</x:v>
      </x:c>
      <x:c r="N41" s="65"/>
      <x:c r="O41" s="66"/>
      <x:c r="P41" s="67"/>
      <x:c r="Q41" s="67"/>
      <x:c r="R41" s="66"/>
      <x:c r="S41" s="29"/>
      <x:c r="Y41" s="30"/>
      <x:c r="Z41" s="30"/>
      <x:c r="AA41" s="30"/>
      <x:c r="AB41" s="30"/>
      <x:c r="AC41" s="30"/>
      <x:c r="AD41" s="30"/>
      <x:c r="AE41" s="30"/>
    </x:row>
    <x:row r="42" spans="2:31" s="12" customFormat="1" ht="34.5" customHeight="1" thickBot="1" x14ac:dyDescent="0.4">
      <x:c r="B42" s="182" t="s">
        <x:v>48</x:v>
      </x:c>
      <x:c r="C42" s="183"/>
      <x:c r="D42" s="183"/>
      <x:c r="E42" s="184"/>
      <x:c r="F42" s="155">
        <x:f>D32+D35+D38</x:f>
        <x:v>0</x:v>
      </x:c>
      <x:c r="G42" s="155">
        <x:f t="shared" ref="G42:M42" si="5">E32+E35+E38</x:f>
        <x:v>0</x:v>
      </x:c>
      <x:c r="H42" s="155">
        <x:f t="shared" si="5"/>
        <x:v>0</x:v>
      </x:c>
      <x:c r="I42" s="155">
        <x:f t="shared" si="5"/>
        <x:v>0</x:v>
      </x:c>
      <x:c r="J42" s="155">
        <x:f t="shared" si="5"/>
        <x:v>0</x:v>
      </x:c>
      <x:c r="K42" s="155">
        <x:f t="shared" si="5"/>
        <x:v>0</x:v>
      </x:c>
      <x:c r="L42" s="155">
        <x:f t="shared" si="5"/>
        <x:v>0</x:v>
      </x:c>
      <x:c r="M42" s="155">
        <x:f t="shared" si="5"/>
        <x:v>0</x:v>
      </x:c>
      <x:c r="N42" s="65"/>
      <x:c r="O42" s="73"/>
      <x:c r="P42" s="74"/>
      <x:c r="Q42" s="75"/>
      <x:c r="R42" s="76"/>
      <x:c r="S42" s="29"/>
      <x:c r="Y42" s="30"/>
      <x:c r="Z42" s="30"/>
      <x:c r="AA42" s="30"/>
      <x:c r="AB42" s="30"/>
      <x:c r="AC42" s="30"/>
      <x:c r="AD42" s="30"/>
      <x:c r="AE42" s="30"/>
    </x:row>
    <x:row r="43" spans="2:31" s="12" customFormat="1" ht="34.5" customHeight="1" thickBot="1" x14ac:dyDescent="0.4">
      <x:c r="B43" s="157"/>
      <x:c r="C43" s="157"/>
      <x:c r="D43" s="157"/>
      <x:c r="E43" s="92"/>
      <x:c r="F43" s="92"/>
      <x:c r="G43" s="93"/>
      <x:c r="H43" s="93"/>
      <x:c r="I43" s="157"/>
      <x:c r="J43" s="157"/>
      <x:c r="K43" s="157"/>
      <x:c r="L43" s="157"/>
      <x:c r="M43" s="157"/>
      <x:c r="N43" s="65"/>
      <x:c r="O43" s="66"/>
      <x:c r="P43" s="67"/>
      <x:c r="Q43" s="67"/>
      <x:c r="R43" s="66"/>
      <x:c r="S43" s="29"/>
      <x:c r="Y43" s="30"/>
      <x:c r="Z43" s="30"/>
      <x:c r="AA43" s="30"/>
      <x:c r="AB43" s="30"/>
      <x:c r="AC43" s="30"/>
      <x:c r="AD43" s="30"/>
      <x:c r="AE43" s="30"/>
    </x:row>
    <x:row r="44" spans="2:31" s="12" customFormat="1" ht="34.5" customHeight="1" thickBot="1" x14ac:dyDescent="0.4">
      <x:c r="B44" s="182" t="s">
        <x:v>49</x:v>
      </x:c>
      <x:c r="C44" s="183"/>
      <x:c r="D44" s="183"/>
      <x:c r="E44" s="184" t="s">
        <x:v>49</x:v>
      </x:c>
      <x:c r="F44" s="94">
        <x:v>0.2</x:v>
      </x:c>
      <x:c r="G44" s="93"/>
      <x:c r="H44" s="93"/>
      <x:c r="I44" s="157"/>
      <x:c r="J44" s="157"/>
      <x:c r="K44" s="157"/>
      <x:c r="L44" s="157"/>
      <x:c r="M44" s="157"/>
      <x:c r="N44" s="65"/>
      <x:c r="O44" s="66"/>
      <x:c r="P44" s="67"/>
      <x:c r="Q44" s="67"/>
      <x:c r="R44" s="66"/>
      <x:c r="S44" s="29"/>
      <x:c r="Y44" s="30"/>
      <x:c r="Z44" s="30"/>
      <x:c r="AA44" s="30"/>
      <x:c r="AB44" s="30"/>
      <x:c r="AC44" s="30"/>
      <x:c r="AD44" s="30"/>
      <x:c r="AE44" s="30"/>
    </x:row>
    <x:row r="45" spans="2:31" s="12" customFormat="1" ht="34.5" customHeight="1" thickBot="1" x14ac:dyDescent="0.4">
      <x:c r="B45" s="182" t="s">
        <x:v>75</x:v>
      </x:c>
      <x:c r="C45" s="183"/>
      <x:c r="D45" s="183"/>
      <x:c r="E45" s="184"/>
      <x:c r="F45" s="156"/>
      <x:c r="G45" s="93"/>
      <x:c r="H45" s="93"/>
      <x:c r="I45" s="157"/>
      <x:c r="J45" s="157"/>
      <x:c r="K45" s="157"/>
      <x:c r="L45" s="157"/>
      <x:c r="M45" s="157"/>
      <x:c r="N45" s="65"/>
      <x:c r="O45" s="73"/>
      <x:c r="P45" s="74"/>
      <x:c r="Q45" s="75"/>
      <x:c r="R45" s="76"/>
      <x:c r="S45" s="29"/>
      <x:c r="Y45" s="30"/>
      <x:c r="Z45" s="30"/>
      <x:c r="AA45" s="30"/>
      <x:c r="AB45" s="30"/>
      <x:c r="AC45" s="30"/>
      <x:c r="AD45" s="30"/>
      <x:c r="AE45" s="30"/>
    </x:row>
    <x:row r="46" spans="2:31" s="12" customFormat="1" ht="34.5" customHeight="1" thickBot="1" x14ac:dyDescent="0.4">
      <x:c r="B46" s="182" t="s">
        <x:v>50</x:v>
      </x:c>
      <x:c r="C46" s="183"/>
      <x:c r="D46" s="183"/>
      <x:c r="E46" s="184"/>
      <x:c r="F46" s="245">
        <x:f>M42-(M42*F45)</x:f>
        <x:v>0</x:v>
      </x:c>
      <x:c r="G46" s="246"/>
      <x:c r="H46" s="246"/>
      <x:c r="I46" s="246"/>
      <x:c r="J46" s="246"/>
      <x:c r="K46" s="246"/>
      <x:c r="L46" s="246"/>
      <x:c r="M46" s="247"/>
      <x:c r="N46" s="65"/>
      <x:c r="O46" s="66"/>
      <x:c r="P46" s="67"/>
      <x:c r="Q46" s="67"/>
      <x:c r="R46" s="78"/>
      <x:c r="S46" s="29"/>
      <x:c r="Y46" s="30"/>
      <x:c r="Z46" s="30"/>
      <x:c r="AA46" s="30"/>
      <x:c r="AB46" s="30"/>
      <x:c r="AC46" s="30"/>
      <x:c r="AD46" s="30"/>
      <x:c r="AE46" s="30"/>
    </x:row>
    <x:row r="47" spans="2:31" s="12" customFormat="1" ht="34.5" customHeight="1" thickBot="1" x14ac:dyDescent="0.4">
      <x:c r="B47" s="182" t="s">
        <x:v>51</x:v>
      </x:c>
      <x:c r="C47" s="183"/>
      <x:c r="D47" s="183"/>
      <x:c r="E47" s="184"/>
      <x:c r="F47" s="242">
        <x:f>F46+(F46*F44)</x:f>
        <x:v>0</x:v>
      </x:c>
      <x:c r="G47" s="243"/>
      <x:c r="H47" s="243"/>
      <x:c r="I47" s="243"/>
      <x:c r="J47" s="243"/>
      <x:c r="K47" s="243"/>
      <x:c r="L47" s="243"/>
      <x:c r="M47" s="244"/>
      <x:c r="N47" s="65"/>
      <x:c r="O47" s="66"/>
      <x:c r="P47" s="67"/>
      <x:c r="Q47" s="67"/>
      <x:c r="R47" s="66"/>
      <x:c r="S47" s="29"/>
      <x:c r="Y47" s="30"/>
      <x:c r="Z47" s="30"/>
      <x:c r="AA47" s="30"/>
      <x:c r="AB47" s="30"/>
      <x:c r="AC47" s="30"/>
      <x:c r="AD47" s="30"/>
      <x:c r="AE47" s="30"/>
    </x:row>
    <x:row r="48" spans="2:31" s="12" customFormat="1" ht="34.5" customHeight="1" thickBot="1" x14ac:dyDescent="0.4">
      <x:c r="B48" s="157"/>
      <x:c r="C48" s="157"/>
      <x:c r="D48" s="157"/>
      <x:c r="E48" s="92"/>
      <x:c r="F48" s="92"/>
      <x:c r="G48" s="93"/>
      <x:c r="H48" s="93"/>
      <x:c r="I48" s="157"/>
      <x:c r="J48" s="157"/>
      <x:c r="K48" s="157"/>
      <x:c r="L48" s="157"/>
      <x:c r="M48" s="157"/>
      <x:c r="N48" s="65"/>
      <x:c r="O48" s="73"/>
      <x:c r="P48" s="74"/>
      <x:c r="Q48" s="75"/>
      <x:c r="R48" s="76"/>
      <x:c r="S48" s="29"/>
      <x:c r="Y48" s="30"/>
      <x:c r="Z48" s="30"/>
      <x:c r="AA48" s="30"/>
      <x:c r="AB48" s="30"/>
      <x:c r="AC48" s="30"/>
      <x:c r="AD48" s="30"/>
      <x:c r="AE48" s="30"/>
    </x:row>
    <x:row r="49" spans="2:31" s="12" customFormat="1" ht="34.5" customHeight="1" x14ac:dyDescent="0.35">
      <x:c r="B49" s="95"/>
      <x:c r="C49" s="95"/>
      <x:c r="D49" s="95"/>
      <x:c r="E49" s="96"/>
      <x:c r="F49" s="96"/>
      <x:c r="G49" s="97"/>
      <x:c r="H49" s="97"/>
      <x:c r="I49" s="95"/>
      <x:c r="J49" s="95"/>
      <x:c r="K49" s="95"/>
      <x:c r="L49" s="95"/>
      <x:c r="M49" s="95"/>
      <x:c r="N49" s="65"/>
      <x:c r="O49" s="73"/>
      <x:c r="P49" s="74"/>
      <x:c r="Q49" s="75"/>
      <x:c r="R49" s="76"/>
      <x:c r="S49" s="29"/>
      <x:c r="Y49" s="30"/>
      <x:c r="Z49" s="30"/>
      <x:c r="AA49" s="30"/>
      <x:c r="AB49" s="30"/>
      <x:c r="AC49" s="30"/>
      <x:c r="AD49" s="30"/>
      <x:c r="AE49" s="30"/>
    </x:row>
    <x:row r="50" spans="2:31" s="12" customFormat="1" ht="34.5" customHeight="1" x14ac:dyDescent="0.35">
      <x:c r="B50" s="185" t="s">
        <x:v>77</x:v>
      </x:c>
      <x:c r="C50" s="185"/>
      <x:c r="D50" s="185"/>
      <x:c r="E50" s="185"/>
      <x:c r="F50" s="185"/>
      <x:c r="G50" s="185"/>
      <x:c r="H50" s="185"/>
      <x:c r="I50" s="185"/>
      <x:c r="J50" s="185"/>
      <x:c r="K50" s="185"/>
      <x:c r="L50" s="185"/>
      <x:c r="M50" s="185"/>
      <x:c r="N50" s="65"/>
      <x:c r="O50" s="73"/>
      <x:c r="P50" s="74"/>
      <x:c r="Q50" s="75"/>
      <x:c r="R50" s="76"/>
      <x:c r="S50" s="29"/>
      <x:c r="Y50" s="30"/>
      <x:c r="Z50" s="30"/>
      <x:c r="AA50" s="30"/>
      <x:c r="AB50" s="30"/>
      <x:c r="AC50" s="30"/>
      <x:c r="AD50" s="30"/>
      <x:c r="AE50" s="30"/>
    </x:row>
    <x:row r="51" spans="2:31" s="12" customFormat="1" ht="34.5" customHeight="1" thickBot="1" x14ac:dyDescent="0.4">
      <x:c r="B51" s="157"/>
      <x:c r="C51" s="157"/>
      <x:c r="D51" s="157"/>
      <x:c r="E51" s="101"/>
      <x:c r="F51" s="101"/>
      <x:c r="G51" s="100"/>
      <x:c r="H51" s="100"/>
      <x:c r="I51" s="102"/>
      <x:c r="J51" s="102"/>
      <x:c r="K51" s="103"/>
      <x:c r="L51" s="103"/>
      <x:c r="M51" s="103"/>
      <x:c r="N51" s="65"/>
      <x:c r="O51" s="73"/>
      <x:c r="P51" s="74"/>
      <x:c r="Q51" s="75"/>
      <x:c r="R51" s="76"/>
      <x:c r="S51" s="29"/>
      <x:c r="Y51" s="30"/>
      <x:c r="Z51" s="30"/>
      <x:c r="AA51" s="30"/>
      <x:c r="AB51" s="30"/>
      <x:c r="AC51" s="30"/>
      <x:c r="AD51" s="30"/>
      <x:c r="AE51" s="30"/>
    </x:row>
    <x:row r="52" spans="2:31" s="12" customFormat="1" ht="34.5" customHeight="1" thickBot="1" x14ac:dyDescent="0.4">
      <x:c r="B52" s="157"/>
      <x:c r="C52" s="157"/>
      <x:c r="D52" s="157"/>
      <x:c r="E52" s="101"/>
      <x:c r="F52" s="186" t="s">
        <x:v>52</x:v>
      </x:c>
      <x:c r="G52" s="187"/>
      <x:c r="H52" s="187"/>
      <x:c r="I52" s="187"/>
      <x:c r="J52" s="187"/>
      <x:c r="K52" s="187"/>
      <x:c r="L52" s="188"/>
      <x:c r="M52" s="103"/>
      <x:c r="N52" s="65"/>
      <x:c r="O52" s="73"/>
      <x:c r="P52" s="74"/>
      <x:c r="Q52" s="75"/>
      <x:c r="R52" s="76"/>
      <x:c r="S52" s="29"/>
      <x:c r="Y52" s="30"/>
      <x:c r="Z52" s="30"/>
      <x:c r="AA52" s="30"/>
      <x:c r="AB52" s="30"/>
      <x:c r="AC52" s="30"/>
      <x:c r="AD52" s="30"/>
      <x:c r="AE52" s="30"/>
    </x:row>
    <x:row r="53" spans="2:31" s="12" customFormat="1" ht="34.5" customHeight="1" thickBot="1" x14ac:dyDescent="0.4">
      <x:c r="B53" s="189" t="s">
        <x:v>53</x:v>
      </x:c>
      <x:c r="C53" s="190"/>
      <x:c r="D53" s="190"/>
      <x:c r="E53" s="191"/>
      <x:c r="F53" s="104" t="str">
        <x:f>F18</x:f>
        <x:v xml:space="preserve">PROFILE 1</x:v>
      </x:c>
      <x:c r="G53" s="105" t="str">
        <x:f>G18</x:f>
        <x:v xml:space="preserve">PROFILE 2</x:v>
      </x:c>
      <x:c r="H53" s="105" t="str">
        <x:f>H18</x:f>
        <x:v xml:space="preserve">PROFILE 3</x:v>
      </x:c>
      <x:c r="I53" s="105" t="str">
        <x:f>I18</x:f>
        <x:v xml:space="preserve">PROFILE 4</x:v>
      </x:c>
      <x:c r="J53" s="105" t="str">
        <x:f>J18</x:f>
        <x:v xml:space="preserve">PROFILE 5</x:v>
      </x:c>
      <x:c r="K53" s="105" t="str">
        <x:f>K18</x:f>
        <x:v xml:space="preserve">PROFILE 4</x:v>
      </x:c>
      <x:c r="L53" s="105" t="str">
        <x:f>L18</x:f>
        <x:v xml:space="preserve">PROFILE 5</x:v>
      </x:c>
      <x:c r="M53" s="106" t="str">
        <x:f>M29</x:f>
        <x:v xml:space="preserve">TOTAL</x:v>
      </x:c>
      <x:c r="N53" s="65"/>
      <x:c r="O53" s="73"/>
      <x:c r="P53" s="74"/>
      <x:c r="Q53" s="75"/>
      <x:c r="R53" s="76"/>
      <x:c r="S53" s="29"/>
      <x:c r="Y53" s="30"/>
      <x:c r="Z53" s="30"/>
      <x:c r="AA53" s="30"/>
      <x:c r="AB53" s="30"/>
      <x:c r="AC53" s="30"/>
      <x:c r="AD53" s="30"/>
      <x:c r="AE53" s="30"/>
    </x:row>
    <x:row r="54" spans="2:31" s="12" customFormat="1" ht="34.5" customHeight="1" x14ac:dyDescent="0.35">
      <x:c r="B54" s="192" t="s">
        <x:v>54</x:v>
      </x:c>
      <x:c r="C54" s="193"/>
      <x:c r="D54" s="193"/>
      <x:c r="E54" s="194"/>
      <x:c r="F54" s="107"/>
      <x:c r="G54" s="107"/>
      <x:c r="H54" s="107"/>
      <x:c r="I54" s="107"/>
      <x:c r="J54" s="107"/>
      <x:c r="K54" s="107"/>
      <x:c r="L54" s="107"/>
      <x:c r="M54" s="108" t="s">
        <x:v>55</x:v>
      </x:c>
      <x:c r="N54" s="65"/>
      <x:c r="O54" s="73"/>
      <x:c r="P54" s="74"/>
      <x:c r="Q54" s="75"/>
      <x:c r="R54" s="76"/>
      <x:c r="S54" s="29"/>
      <x:c r="Y54" s="30"/>
      <x:c r="Z54" s="30"/>
      <x:c r="AA54" s="30"/>
      <x:c r="AB54" s="30"/>
      <x:c r="AC54" s="30"/>
      <x:c r="AD54" s="30"/>
      <x:c r="AE54" s="30"/>
    </x:row>
    <x:row r="55" spans="2:31" s="12" customFormat="1" ht="34.5" customHeight="1" x14ac:dyDescent="0.35">
      <x:c r="B55" s="195" t="s">
        <x:v>56</x:v>
      </x:c>
      <x:c r="C55" s="196"/>
      <x:c r="D55" s="196"/>
      <x:c r="E55" s="196"/>
      <x:c r="F55" s="109"/>
      <x:c r="G55" s="109"/>
      <x:c r="H55" s="109"/>
      <x:c r="I55" s="109"/>
      <x:c r="J55" s="109"/>
      <x:c r="K55" s="109"/>
      <x:c r="L55" s="109"/>
      <x:c r="M55" s="110">
        <x:f>SUM(F55:L55)</x:f>
        <x:v>0</x:v>
      </x:c>
      <x:c r="N55" s="65"/>
      <x:c r="O55" s="73"/>
      <x:c r="P55" s="74"/>
      <x:c r="Q55" s="75"/>
      <x:c r="R55" s="76"/>
      <x:c r="S55" s="29"/>
      <x:c r="Y55" s="30"/>
      <x:c r="Z55" s="30"/>
      <x:c r="AA55" s="30"/>
      <x:c r="AB55" s="30"/>
      <x:c r="AC55" s="30"/>
      <x:c r="AD55" s="30"/>
      <x:c r="AE55" s="30"/>
    </x:row>
    <x:row r="56" spans="2:31" s="12" customFormat="1" ht="34.5" customHeight="1" thickBot="1" x14ac:dyDescent="0.4">
      <x:c r="B56" s="180" t="s">
        <x:v>57</x:v>
      </x:c>
      <x:c r="C56" s="181"/>
      <x:c r="D56" s="181"/>
      <x:c r="E56" s="181"/>
      <x:c r="F56" s="113">
        <x:f>F54*F55</x:f>
        <x:v>0</x:v>
      </x:c>
      <x:c r="G56" s="113">
        <x:f t="shared" ref="G56:L56" si="6">G54*G55</x:f>
        <x:v>0</x:v>
      </x:c>
      <x:c r="H56" s="113">
        <x:f t="shared" si="6"/>
        <x:v>0</x:v>
      </x:c>
      <x:c r="I56" s="113">
        <x:f>I54*I55</x:f>
        <x:v>0</x:v>
      </x:c>
      <x:c r="J56" s="113">
        <x:f t="shared" si="6"/>
        <x:v>0</x:v>
      </x:c>
      <x:c r="K56" s="113">
        <x:f t="shared" si="6"/>
        <x:v>0</x:v>
      </x:c>
      <x:c r="L56" s="113">
        <x:f t="shared" si="6"/>
        <x:v>0</x:v>
      </x:c>
      <x:c r="M56" s="114">
        <x:f>SUM(F56:L56)</x:f>
        <x:v>0</x:v>
      </x:c>
      <x:c r="N56" s="65"/>
      <x:c r="O56" s="73"/>
      <x:c r="P56" s="74"/>
      <x:c r="Q56" s="75"/>
      <x:c r="R56" s="76"/>
      <x:c r="S56" s="29"/>
      <x:c r="Y56" s="30"/>
      <x:c r="Z56" s="30"/>
      <x:c r="AA56" s="30"/>
      <x:c r="AB56" s="30"/>
      <x:c r="AC56" s="30"/>
      <x:c r="AD56" s="30"/>
      <x:c r="AE56" s="30"/>
    </x:row>
    <x:row r="57" spans="2:31" s="12" customFormat="1" ht="34.5" customHeight="1" thickBot="1" x14ac:dyDescent="0.4">
      <x:c r="B57" s="157"/>
      <x:c r="C57" s="157"/>
      <x:c r="D57" s="157"/>
      <x:c r="E57" s="115"/>
      <x:c r="F57" s="116"/>
      <x:c r="G57" s="116"/>
      <x:c r="H57" s="116"/>
      <x:c r="I57" s="116"/>
      <x:c r="J57" s="116"/>
      <x:c r="K57" s="116"/>
      <x:c r="L57" s="116"/>
      <x:c r="M57" s="116"/>
      <x:c r="N57" s="65"/>
      <x:c r="O57" s="73"/>
      <x:c r="P57" s="74"/>
      <x:c r="Q57" s="75"/>
      <x:c r="R57" s="76"/>
      <x:c r="S57" s="29"/>
      <x:c r="Y57" s="30"/>
      <x:c r="Z57" s="30"/>
      <x:c r="AA57" s="30"/>
      <x:c r="AB57" s="30"/>
      <x:c r="AC57" s="30"/>
      <x:c r="AD57" s="30"/>
      <x:c r="AE57" s="30"/>
    </x:row>
    <x:row r="58" spans="2:31" s="12" customFormat="1" ht="21" customHeight="1" x14ac:dyDescent="0.35">
      <x:c r="B58" s="192" t="s">
        <x:v>58</x:v>
      </x:c>
      <x:c r="C58" s="193"/>
      <x:c r="D58" s="193"/>
      <x:c r="E58" s="194"/>
      <x:c r="F58" s="107"/>
      <x:c r="G58" s="107"/>
      <x:c r="H58" s="107"/>
      <x:c r="I58" s="107"/>
      <x:c r="J58" s="107"/>
      <x:c r="K58" s="107"/>
      <x:c r="L58" s="107"/>
      <x:c r="M58" s="117" t="s">
        <x:v>55</x:v>
      </x:c>
      <x:c r="N58" s="80"/>
      <x:c r="O58" s="84"/>
      <x:c r="P58" s="85"/>
      <x:c r="Q58" s="85"/>
      <x:c r="R58" s="85"/>
      <x:c r="S58" s="29"/>
      <x:c r="Y58" s="30"/>
      <x:c r="Z58" s="30"/>
      <x:c r="AA58" s="30"/>
      <x:c r="AB58" s="30"/>
      <x:c r="AC58" s="30"/>
      <x:c r="AD58" s="30"/>
      <x:c r="AE58" s="30"/>
    </x:row>
    <x:row r="59" spans="2:31" s="12" customFormat="1" ht="34" customHeight="1" x14ac:dyDescent="0.35">
      <x:c r="B59" s="195" t="s">
        <x:v>59</x:v>
      </x:c>
      <x:c r="C59" s="196"/>
      <x:c r="D59" s="196"/>
      <x:c r="E59" s="196"/>
      <x:c r="F59" s="109"/>
      <x:c r="G59" s="109"/>
      <x:c r="H59" s="109"/>
      <x:c r="I59" s="109"/>
      <x:c r="J59" s="109"/>
      <x:c r="K59" s="109"/>
      <x:c r="L59" s="109"/>
      <x:c r="M59" s="118">
        <x:f>SUM(F59:L59)</x:f>
        <x:v>0</x:v>
      </x:c>
      <x:c r="N59" s="87"/>
      <x:c r="O59" s="87"/>
      <x:c r="P59" s="88"/>
      <x:c r="Q59" s="88"/>
      <x:c r="R59" s="88"/>
      <x:c r="S59" s="29"/>
      <x:c r="Y59" s="30"/>
      <x:c r="Z59" s="30"/>
      <x:c r="AA59" s="30"/>
      <x:c r="AB59" s="30"/>
      <x:c r="AC59" s="30"/>
      <x:c r="AD59" s="30"/>
      <x:c r="AE59" s="30"/>
    </x:row>
    <x:row r="60" spans="2:31" s="12" customFormat="1" ht="34" customHeight="1" thickBot="1" x14ac:dyDescent="0.4">
      <x:c r="B60" s="180" t="s">
        <x:v>57</x:v>
      </x:c>
      <x:c r="C60" s="181"/>
      <x:c r="D60" s="181"/>
      <x:c r="E60" s="181"/>
      <x:c r="F60" s="113">
        <x:f t="shared" ref="F60:L60" si="7">F58*F59</x:f>
        <x:v>0</x:v>
      </x:c>
      <x:c r="G60" s="113">
        <x:f>G58*G59</x:f>
        <x:v>0</x:v>
      </x:c>
      <x:c r="H60" s="113">
        <x:f t="shared" si="7"/>
        <x:v>0</x:v>
      </x:c>
      <x:c r="I60" s="113">
        <x:f t="shared" si="7"/>
        <x:v>0</x:v>
      </x:c>
      <x:c r="J60" s="113">
        <x:f>J58*J59</x:f>
        <x:v>0</x:v>
      </x:c>
      <x:c r="K60" s="113">
        <x:f t="shared" si="7"/>
        <x:v>0</x:v>
      </x:c>
      <x:c r="L60" s="113">
        <x:f t="shared" si="7"/>
        <x:v>0</x:v>
      </x:c>
      <x:c r="M60" s="119">
        <x:f>SUM(F60:L60)</x:f>
        <x:v>0</x:v>
      </x:c>
      <x:c r="N60" s="87"/>
      <x:c r="O60" s="85"/>
      <x:c r="P60" s="89"/>
      <x:c r="Q60" s="90"/>
      <x:c r="R60" s="91"/>
      <x:c r="S60" s="29"/>
      <x:c r="Y60" s="30"/>
      <x:c r="Z60" s="30"/>
      <x:c r="AA60" s="30"/>
      <x:c r="AB60" s="30"/>
      <x:c r="AC60" s="30"/>
      <x:c r="AD60" s="30"/>
      <x:c r="AE60" s="30"/>
    </x:row>
    <x:row r="61" spans="2:31" s="12" customFormat="1" ht="11.25" customHeight="1" thickBot="1" x14ac:dyDescent="0.4">
      <x:c r="B61" s="157"/>
      <x:c r="C61" s="157"/>
      <x:c r="D61" s="157"/>
      <x:c r="E61" s="115"/>
      <x:c r="F61" s="116"/>
      <x:c r="G61" s="116"/>
      <x:c r="H61" s="116"/>
      <x:c r="I61" s="116"/>
      <x:c r="J61" s="116"/>
      <x:c r="K61" s="116"/>
      <x:c r="L61" s="116"/>
      <x:c r="M61" s="116"/>
      <x:c r="O61" s="88"/>
      <x:c r="P61" s="88"/>
      <x:c r="Q61" s="88"/>
      <x:c r="R61" s="88"/>
      <x:c r="S61" s="29"/>
      <x:c r="Y61" s="30"/>
      <x:c r="Z61" s="30"/>
      <x:c r="AA61" s="30"/>
      <x:c r="AB61" s="30"/>
      <x:c r="AC61" s="30"/>
      <x:c r="AD61" s="30"/>
      <x:c r="AE61" s="30"/>
    </x:row>
    <x:row r="62" spans="2:31" s="12" customFormat="1" ht="43.25" customHeight="1" thickBot="1" x14ac:dyDescent="0.4">
      <x:c r="B62" s="197" t="s">
        <x:v>60</x:v>
      </x:c>
      <x:c r="C62" s="198"/>
      <x:c r="D62" s="198"/>
      <x:c r="E62" s="199"/>
      <x:c r="F62" s="248">
        <x:f>M56+M60</x:f>
        <x:v>0</x:v>
      </x:c>
      <x:c r="G62" s="243"/>
      <x:c r="H62" s="243"/>
      <x:c r="I62" s="243"/>
      <x:c r="J62" s="243"/>
      <x:c r="K62" s="243"/>
      <x:c r="L62" s="243"/>
      <x:c r="M62" s="244"/>
      <x:c r="S62" s="29"/>
      <x:c r="Y62" s="30"/>
      <x:c r="Z62" s="30"/>
      <x:c r="AA62" s="30"/>
      <x:c r="AB62" s="30"/>
      <x:c r="AC62" s="30"/>
      <x:c r="AD62" s="30"/>
      <x:c r="AE62" s="30"/>
    </x:row>
    <x:row r="63" spans="2:31" s="12" customFormat="1" ht="43.25" customHeight="1" thickBot="1" x14ac:dyDescent="0.4">
      <x:c r="B63" s="157"/>
      <x:c r="C63" s="157"/>
      <x:c r="D63" s="157"/>
      <x:c r="E63" s="157"/>
      <x:c r="F63" s="157"/>
      <x:c r="G63" s="157"/>
      <x:c r="H63" s="157"/>
      <x:c r="I63" s="157"/>
      <x:c r="J63" s="157"/>
      <x:c r="K63" s="157"/>
      <x:c r="L63" s="157"/>
      <x:c r="M63" s="157"/>
      <x:c r="S63" s="29"/>
      <x:c r="Y63" s="30"/>
      <x:c r="Z63" s="30"/>
      <x:c r="AA63" s="30"/>
      <x:c r="AB63" s="30"/>
      <x:c r="AC63" s="30"/>
      <x:c r="AD63" s="30"/>
      <x:c r="AE63" s="30"/>
    </x:row>
    <x:row r="64" spans="2:31" s="157" customFormat="1" ht="43.25" customHeight="1" x14ac:dyDescent="0.35">
      <x:c r="B64" s="204" t="s">
        <x:v>78</x:v>
      </x:c>
      <x:c r="C64" s="205"/>
      <x:c r="D64" s="205"/>
      <x:c r="E64" s="206"/>
      <x:c r="F64" s="206"/>
      <x:c r="G64" s="206"/>
      <x:c r="H64" s="206"/>
      <x:c r="I64" s="206"/>
      <x:c r="J64" s="206"/>
      <x:c r="S64" s="158"/>
      <x:c r="Y64" s="30"/>
      <x:c r="Z64" s="30"/>
      <x:c r="AA64" s="30"/>
      <x:c r="AB64" s="30"/>
      <x:c r="AC64" s="30"/>
      <x:c r="AD64" s="30"/>
      <x:c r="AE64" s="30"/>
    </x:row>
    <x:row r="65" spans="2:31" s="157" customFormat="1" ht="43.25" customHeight="1" x14ac:dyDescent="0.35">
      <x:c r="B65" s="225" t="s">
        <x:v>79</x:v>
      </x:c>
      <x:c r="C65" s="226"/>
      <x:c r="D65" s="226"/>
      <x:c r="E65" s="227"/>
      <x:c r="F65" s="202"/>
      <x:c r="G65" s="202"/>
      <x:c r="H65" s="202"/>
      <x:c r="I65" s="202"/>
      <x:c r="J65" s="202"/>
      <x:c r="S65" s="158"/>
      <x:c r="Y65" s="30"/>
      <x:c r="Z65" s="30"/>
      <x:c r="AA65" s="30"/>
      <x:c r="AB65" s="30"/>
      <x:c r="AC65" s="30"/>
      <x:c r="AD65" s="30"/>
      <x:c r="AE65" s="30"/>
    </x:row>
    <x:row r="66" spans="2:31" s="157" customFormat="1" ht="43.25" customHeight="1" x14ac:dyDescent="0.35">
      <x:c r="B66" s="225" t="s">
        <x:v>80</x:v>
      </x:c>
      <x:c r="C66" s="226"/>
      <x:c r="D66" s="226"/>
      <x:c r="E66" s="227"/>
      <x:c r="F66" s="202"/>
      <x:c r="G66" s="202"/>
      <x:c r="H66" s="202"/>
      <x:c r="I66" s="202"/>
      <x:c r="J66" s="202"/>
      <x:c r="S66" s="158"/>
      <x:c r="Y66" s="30"/>
      <x:c r="Z66" s="30"/>
      <x:c r="AA66" s="30"/>
      <x:c r="AB66" s="30"/>
      <x:c r="AC66" s="30"/>
      <x:c r="AD66" s="30"/>
      <x:c r="AE66" s="30"/>
    </x:row>
    <x:row r="67" spans="2:31" s="157" customFormat="1" ht="43.25" customHeight="1" x14ac:dyDescent="0.35">
      <x:c r="B67" s="229" t="s">
        <x:v>81</x:v>
      </x:c>
      <x:c r="C67" s="230"/>
      <x:c r="D67" s="230"/>
      <x:c r="E67" s="231"/>
      <x:c r="F67" s="203"/>
      <x:c r="G67" s="203"/>
      <x:c r="H67" s="203"/>
      <x:c r="I67" s="203"/>
      <x:c r="J67" s="203"/>
      <x:c r="S67" s="158"/>
      <x:c r="Y67" s="30"/>
      <x:c r="Z67" s="30"/>
      <x:c r="AA67" s="30"/>
      <x:c r="AB67" s="30"/>
      <x:c r="AC67" s="30"/>
      <x:c r="AD67" s="30"/>
      <x:c r="AE67" s="30"/>
    </x:row>
    <x:row r="68" spans="2:31" s="12" customFormat="1" ht="43.25" customHeight="1" x14ac:dyDescent="0.35">
      <x:c r="B68" s="228" t="s">
        <x:v>82</x:v>
      </x:c>
      <x:c r="C68" s="201"/>
      <x:c r="D68" s="201"/>
      <x:c r="E68" s="201"/>
      <x:c r="F68" s="201">
        <x:v>0</x:v>
      </x:c>
      <x:c r="G68" s="201"/>
      <x:c r="H68" s="201"/>
      <x:c r="I68" s="201"/>
      <x:c r="J68" s="201"/>
      <x:c r="K68" s="157"/>
      <x:c r="L68" s="157"/>
      <x:c r="M68" s="157"/>
      <x:c r="S68" s="29"/>
      <x:c r="Y68" s="30"/>
      <x:c r="Z68" s="30"/>
      <x:c r="AA68" s="30"/>
      <x:c r="AB68" s="30"/>
      <x:c r="AC68" s="30"/>
      <x:c r="AD68" s="30"/>
      <x:c r="AE68" s="30"/>
    </x:row>
    <x:row r="69" spans="2:31" s="12" customFormat="1" ht="43.25" customHeight="1" x14ac:dyDescent="0.35">
      <x:c r="B69" s="157"/>
      <x:c r="C69" s="157"/>
      <x:c r="D69" s="157"/>
      <x:c r="E69" s="157"/>
      <x:c r="F69" s="157"/>
      <x:c r="G69" s="157"/>
      <x:c r="H69" s="157"/>
      <x:c r="I69" s="157"/>
      <x:c r="J69" s="157"/>
      <x:c r="K69" s="157"/>
      <x:c r="L69" s="157"/>
      <x:c r="M69" s="157"/>
      <x:c r="S69" s="29"/>
      <x:c r="Y69" s="30"/>
      <x:c r="Z69" s="30"/>
      <x:c r="AA69" s="30"/>
      <x:c r="AB69" s="30"/>
      <x:c r="AC69" s="30"/>
      <x:c r="AD69" s="30"/>
      <x:c r="AE69" s="30"/>
    </x:row>
    <x:row r="70" spans="2:31" s="12" customFormat="1" ht="43.25" customHeight="1" x14ac:dyDescent="0.35">
      <x:c r="B70" s="157"/>
      <x:c r="C70" s="157"/>
      <x:c r="D70" s="157"/>
      <x:c r="E70" s="115"/>
      <x:c r="F70" s="116"/>
      <x:c r="G70" s="116"/>
      <x:c r="H70" s="116"/>
      <x:c r="I70" s="116"/>
      <x:c r="J70" s="116"/>
      <x:c r="K70" s="116"/>
      <x:c r="L70" s="116"/>
      <x:c r="M70" s="116"/>
      <x:c r="S70" s="29"/>
      <x:c r="Y70" s="30"/>
      <x:c r="Z70" s="30"/>
      <x:c r="AA70" s="30"/>
      <x:c r="AB70" s="30"/>
      <x:c r="AC70" s="30"/>
      <x:c r="AD70" s="30"/>
      <x:c r="AE70" s="30"/>
    </x:row>
    <x:row r="71" spans="2:31" s="12" customFormat="1" ht="43.25" customHeight="1" x14ac:dyDescent="0.35">
      <x:c r="B71" s="200" t="s">
        <x:v>61</x:v>
      </x:c>
      <x:c r="C71" s="176"/>
      <x:c r="D71" s="176"/>
      <x:c r="E71" s="176"/>
      <x:c r="F71" s="121"/>
      <x:c r="G71" s="116"/>
      <x:c r="H71" s="116"/>
      <x:c r="I71" s="116"/>
      <x:c r="J71" s="116"/>
      <x:c r="K71" s="116"/>
      <x:c r="L71" s="116"/>
      <x:c r="M71" s="116"/>
      <x:c r="S71" s="29"/>
      <x:c r="Y71" s="30"/>
      <x:c r="Z71" s="30"/>
      <x:c r="AA71" s="30"/>
      <x:c r="AB71" s="30"/>
      <x:c r="AC71" s="30"/>
      <x:c r="AD71" s="30"/>
      <x:c r="AE71" s="30"/>
    </x:row>
    <x:row r="72" spans="2:31" s="12" customFormat="1" ht="46.4" customHeight="1" x14ac:dyDescent="0.35">
      <x:c r="B72" s="123" t="s">
        <x:v>62</x:v>
      </x:c>
      <x:c r="C72" s="159"/>
      <x:c r="D72" s="159"/>
      <x:c r="E72" s="124"/>
      <x:c r="F72" s="125"/>
      <x:c r="G72" s="116"/>
      <x:c r="H72" s="116"/>
      <x:c r="I72" s="116"/>
      <x:c r="J72" s="116"/>
      <x:c r="K72" s="116"/>
      <x:c r="L72" s="116"/>
      <x:c r="M72" s="116"/>
      <x:c r="S72" s="29"/>
      <x:c r="Y72" s="30"/>
      <x:c r="Z72" s="30"/>
      <x:c r="AA72" s="30"/>
      <x:c r="AB72" s="30"/>
      <x:c r="AC72" s="30"/>
      <x:c r="AD72" s="30"/>
      <x:c r="AE72" s="30"/>
    </x:row>
    <x:row r="73" spans="2:31" s="12" customFormat="1" ht="21" customHeight="1" x14ac:dyDescent="0.35">
      <x:c r="B73" s="123" t="s">
        <x:v>63</x:v>
      </x:c>
      <x:c r="C73" s="159"/>
      <x:c r="D73" s="159"/>
      <x:c r="E73" s="124"/>
      <x:c r="F73" s="125"/>
      <x:c r="G73" s="116"/>
      <x:c r="H73" s="116"/>
      <x:c r="I73" s="116"/>
      <x:c r="J73" s="116"/>
      <x:c r="K73" s="116"/>
      <x:c r="L73" s="116"/>
      <x:c r="M73" s="116"/>
      <x:c r="O73" s="88"/>
      <x:c r="P73" s="88"/>
      <x:c r="Q73" s="88"/>
      <x:c r="R73" s="88"/>
      <x:c r="S73" s="29"/>
      <x:c r="Y73" s="30"/>
      <x:c r="Z73" s="30"/>
      <x:c r="AA73" s="30"/>
      <x:c r="AB73" s="30"/>
      <x:c r="AC73" s="30"/>
      <x:c r="AD73" s="30"/>
      <x:c r="AE73" s="30"/>
    </x:row>
    <x:row r="74" spans="2:31" s="12" customFormat="1" ht="16.5" customHeight="1" x14ac:dyDescent="0.35">
      <x:c r="B74" s="123" t="s">
        <x:v>64</x:v>
      </x:c>
      <x:c r="C74" s="159"/>
      <x:c r="D74" s="159"/>
      <x:c r="E74" s="124"/>
      <x:c r="F74" s="125"/>
      <x:c r="G74" s="116"/>
      <x:c r="H74" s="116"/>
      <x:c r="I74" s="116"/>
      <x:c r="J74" s="116"/>
      <x:c r="K74" s="116"/>
      <x:c r="L74" s="116"/>
      <x:c r="M74" s="116"/>
      <x:c r="O74" s="98"/>
      <x:c r="P74" s="98"/>
      <x:c r="Q74" s="98"/>
      <x:c r="R74" s="91"/>
      <x:c r="S74" s="29"/>
      <x:c r="Y74" s="30"/>
      <x:c r="Z74" s="30"/>
      <x:c r="AA74" s="30"/>
      <x:c r="AB74" s="30"/>
      <x:c r="AC74" s="30"/>
      <x:c r="AD74" s="30"/>
      <x:c r="AE74" s="30"/>
    </x:row>
    <x:row r="75" spans="2:31" s="12" customFormat="1" ht="81.150000000000006" customHeight="1" x14ac:dyDescent="0.35">
      <x:c r="B75" s="123" t="s">
        <x:v>65</x:v>
      </x:c>
      <x:c r="C75" s="159"/>
      <x:c r="D75" s="159"/>
      <x:c r="E75" s="124"/>
      <x:c r="F75" s="125"/>
      <x:c r="G75" s="116"/>
      <x:c r="H75" s="116"/>
      <x:c r="I75" s="116"/>
      <x:c r="J75" s="116"/>
      <x:c r="K75" s="116"/>
      <x:c r="L75" s="116"/>
      <x:c r="M75" s="116"/>
      <x:c r="N75" s="99"/>
      <x:c r="O75" s="100"/>
      <x:c r="P75" s="100"/>
      <x:c r="S75" s="29"/>
      <x:c r="Y75" s="30"/>
      <x:c r="Z75" s="30"/>
      <x:c r="AA75" s="30"/>
      <x:c r="AB75" s="30"/>
      <x:c r="AC75" s="30"/>
      <x:c r="AD75" s="30"/>
      <x:c r="AE75" s="30"/>
    </x:row>
    <x:row r="76" spans="2:31" s="12" customFormat="1" ht="30" customHeight="1" thickBot="1" x14ac:dyDescent="0.4">
      <x:c r="B76" s="126" t="s">
        <x:v>44</x:v>
      </x:c>
      <x:c r="C76" s="160"/>
      <x:c r="D76" s="160"/>
      <x:c r="E76" s="127">
        <x:f>SUM(E72:E75)</x:f>
        <x:v>0</x:v>
      </x:c>
      <x:c r="F76" s="125"/>
      <x:c r="G76" s="116"/>
      <x:c r="H76" s="116"/>
      <x:c r="I76" s="116"/>
      <x:c r="J76" s="116"/>
      <x:c r="K76" s="116"/>
      <x:c r="L76" s="116"/>
      <x:c r="M76" s="116"/>
      <x:c r="N76" s="100"/>
      <x:c r="S76" s="29"/>
      <x:c r="Y76" s="30"/>
      <x:c r="Z76" s="30"/>
      <x:c r="AA76" s="30"/>
      <x:c r="AB76" s="30"/>
      <x:c r="AC76" s="30"/>
      <x:c r="AD76" s="30"/>
      <x:c r="AE76" s="30"/>
    </x:row>
    <x:row r="77" spans="2:31" s="12" customFormat="1" ht="31.25" customHeight="1" thickBot="1" x14ac:dyDescent="0.4">
      <x:c r="B77" s="157"/>
      <x:c r="C77" s="157"/>
      <x:c r="D77" s="157"/>
      <x:c r="E77" s="115"/>
      <x:c r="F77" s="116"/>
      <x:c r="G77" s="116"/>
      <x:c r="H77" s="116"/>
      <x:c r="I77" s="116"/>
      <x:c r="J77" s="116"/>
      <x:c r="K77" s="116"/>
      <x:c r="L77" s="116"/>
      <x:c r="M77" s="116"/>
      <x:c r="N77" s="100"/>
      <x:c r="S77" s="29"/>
      <x:c r="Y77" s="30"/>
      <x:c r="Z77" s="30"/>
      <x:c r="AA77" s="30"/>
      <x:c r="AB77" s="30"/>
      <x:c r="AC77" s="30"/>
      <x:c r="AD77" s="30"/>
      <x:c r="AE77" s="30"/>
    </x:row>
    <x:row r="78" spans="2:31" s="12" customFormat="1" ht="37.75" customHeight="1" thickBot="1" x14ac:dyDescent="0.4">
      <x:c r="B78" s="177" t="s">
        <x:v>66</x:v>
      </x:c>
      <x:c r="C78" s="178"/>
      <x:c r="D78" s="178"/>
      <x:c r="E78" s="179"/>
      <x:c r="F78" s="245">
        <x:f>F46</x:f>
        <x:v>0</x:v>
      </x:c>
      <x:c r="G78" s="246"/>
      <x:c r="H78" s="246"/>
      <x:c r="I78" s="246"/>
      <x:c r="J78" s="246"/>
      <x:c r="K78" s="246"/>
      <x:c r="L78" s="246"/>
      <x:c r="M78" s="247"/>
      <x:c r="S78" s="29"/>
      <x:c r="Y78" s="30"/>
      <x:c r="Z78" s="30"/>
      <x:c r="AA78" s="30"/>
      <x:c r="AB78" s="30"/>
      <x:c r="AC78" s="30"/>
      <x:c r="AD78" s="30"/>
      <x:c r="AE78" s="30"/>
    </x:row>
    <x:row r="79" spans="2:31" s="12" customFormat="1" ht="79.5" customHeight="1" thickBot="1" x14ac:dyDescent="0.4">
      <x:c r="B79" s="177" t="s">
        <x:v>69</x:v>
      </x:c>
      <x:c r="C79" s="178"/>
      <x:c r="D79" s="178"/>
      <x:c r="E79" s="179"/>
      <x:c r="F79" s="240">
        <x:f>F47</x:f>
        <x:v>0</x:v>
      </x:c>
      <x:c r="G79" s="241"/>
      <x:c r="H79" s="241"/>
      <x:c r="I79" s="241"/>
      <x:c r="J79" s="241"/>
      <x:c r="K79" s="241"/>
      <x:c r="L79" s="241"/>
      <x:c r="M79" s="241"/>
      <x:c r="N79" s="241"/>
      <x:c r="O79" s="67"/>
      <x:c r="P79" s="67"/>
      <x:c r="Q79" s="67"/>
      <x:c r="S79" s="29"/>
      <x:c r="Y79" s="30"/>
      <x:c r="Z79" s="30"/>
      <x:c r="AA79" s="30"/>
      <x:c r="AB79" s="30"/>
      <x:c r="AC79" s="30"/>
      <x:c r="AD79" s="30"/>
      <x:c r="AE79" s="30"/>
    </x:row>
    <x:row r="80" spans="2:31" s="12" customFormat="1" ht="43.25" customHeight="1" thickBot="1" x14ac:dyDescent="0.4">
      <x:c r="B80" s="177" t="s">
        <x:v>67</x:v>
      </x:c>
      <x:c r="C80" s="178"/>
      <x:c r="D80" s="178"/>
      <x:c r="E80" s="179"/>
      <x:c r="F80" s="242">
        <x:f>F47+F62+F68+E76</x:f>
        <x:v>0</x:v>
      </x:c>
      <x:c r="G80" s="243"/>
      <x:c r="H80" s="243"/>
      <x:c r="I80" s="243"/>
      <x:c r="J80" s="243"/>
      <x:c r="K80" s="243"/>
      <x:c r="L80" s="243"/>
      <x:c r="M80" s="244"/>
      <x:c r="O80" s="111"/>
      <x:c r="P80" s="112"/>
      <x:c r="Q80" s="111"/>
      <x:c r="S80" s="29"/>
      <x:c r="Y80" s="30"/>
      <x:c r="Z80" s="30"/>
      <x:c r="AA80" s="30"/>
      <x:c r="AB80" s="30"/>
      <x:c r="AC80" s="30"/>
      <x:c r="AD80" s="30"/>
      <x:c r="AE80" s="30"/>
    </x:row>
    <x:row r="81" spans="2:31" s="12" customFormat="1" ht="43.25" customHeight="1" x14ac:dyDescent="0.35">
      <x:c r="B81" s="129"/>
      <x:c r="C81" s="129"/>
      <x:c r="D81" s="129"/>
      <x:c r="E81" s="129"/>
      <x:c r="F81" s="130"/>
      <x:c r="G81" s="131"/>
      <x:c r="H81" s="132"/>
      <x:c r="I81" s="133"/>
      <x:c r="J81" s="134"/>
      <x:c r="K81" s="129"/>
      <x:c r="L81" s="129"/>
      <x:c r="M81" s="129"/>
      <x:c r="O81" s="88"/>
      <x:c r="P81" s="88"/>
      <x:c r="Q81" s="88"/>
      <x:c r="R81" s="88"/>
      <x:c r="S81" s="29"/>
      <x:c r="Y81" s="30"/>
      <x:c r="Z81" s="30"/>
      <x:c r="AA81" s="30"/>
      <x:c r="AB81" s="30"/>
      <x:c r="AC81" s="30"/>
      <x:c r="AD81" s="30"/>
      <x:c r="AE81" s="30"/>
    </x:row>
    <x:row r="82" spans="2:31" s="12" customFormat="1" ht="9.25" customHeight="1" x14ac:dyDescent="0.35">
      <x:c r="B82" s="135"/>
      <x:c r="C82" s="135"/>
      <x:c r="D82" s="135"/>
      <x:c r="E82" s="135"/>
      <x:c r="F82" s="135"/>
      <x:c r="G82" s="135"/>
      <x:c r="H82" s="135"/>
      <x:c r="I82" s="135"/>
      <x:c r="J82" s="135"/>
      <x:c r="K82" s="135"/>
      <x:c r="L82" s="135"/>
      <x:c r="M82" s="135"/>
      <x:c r="O82" s="88"/>
      <x:c r="P82" s="88"/>
      <x:c r="Q82" s="88"/>
      <x:c r="R82" s="88"/>
      <x:c r="S82" s="29"/>
      <x:c r="Y82" s="30"/>
      <x:c r="Z82" s="30"/>
      <x:c r="AA82" s="30"/>
      <x:c r="AB82" s="30"/>
      <x:c r="AC82" s="30"/>
      <x:c r="AD82" s="30"/>
      <x:c r="AE82" s="30"/>
    </x:row>
    <x:row r="83" spans="2:31" s="12" customFormat="1" ht="43.9" customHeight="1" x14ac:dyDescent="0.35">
      <x:c r="B83" s="136" t="s">
        <x:v>68</x:v>
      </x:c>
      <x:c r="C83" s="136"/>
      <x:c r="D83" s="136"/>
      <x:c r="E83" s="135"/>
      <x:c r="F83" s="135"/>
      <x:c r="G83" s="135"/>
      <x:c r="H83" s="135"/>
      <x:c r="I83" s="135"/>
      <x:c r="J83" s="135"/>
      <x:c r="K83" s="135"/>
      <x:c r="L83" s="135"/>
      <x:c r="M83" s="135"/>
      <x:c r="O83" s="88"/>
      <x:c r="P83" s="88"/>
      <x:c r="Q83" s="88"/>
      <x:c r="R83" s="88"/>
      <x:c r="S83" s="29"/>
      <x:c r="Y83" s="30"/>
      <x:c r="Z83" s="30"/>
      <x:c r="AA83" s="30"/>
      <x:c r="AB83" s="30"/>
      <x:c r="AC83" s="30"/>
      <x:c r="AD83" s="30"/>
      <x:c r="AE83" s="30"/>
    </x:row>
    <x:row r="84" spans="2:31" s="12" customFormat="1" ht="43.9" customHeight="1" x14ac:dyDescent="0.35">
      <x:c r="B84" s="176" t="s">
        <x:v>71</x:v>
      </x:c>
      <x:c r="C84" s="176"/>
      <x:c r="D84" s="176"/>
      <x:c r="E84" s="176"/>
      <x:c r="F84" s="176"/>
      <x:c r="G84" s="176"/>
      <x:c r="H84" s="176"/>
      <x:c r="I84" s="135"/>
      <x:c r="J84" s="135"/>
      <x:c r="K84" s="135"/>
      <x:c r="L84" s="135"/>
      <x:c r="M84" s="135"/>
      <x:c r="O84" s="88"/>
      <x:c r="P84" s="88"/>
      <x:c r="Q84" s="88"/>
      <x:c r="R84" s="88"/>
      <x:c r="S84" s="29"/>
      <x:c r="Y84" s="30"/>
      <x:c r="Z84" s="30"/>
      <x:c r="AA84" s="30"/>
      <x:c r="AB84" s="30"/>
      <x:c r="AC84" s="30"/>
      <x:c r="AD84" s="30"/>
      <x:c r="AE84" s="30"/>
    </x:row>
    <x:row r="85" spans="2:31" s="12" customFormat="1" ht="43.9" customHeight="1" x14ac:dyDescent="0.35">
      <x:c r="B85" s="161"/>
      <x:c r="C85" s="161"/>
      <x:c r="D85" s="161"/>
      <x:c r="E85" s="161"/>
      <x:c r="F85" s="161" t="s">
        <x:v>72</x:v>
      </x:c>
      <x:c r="G85" s="161" t="s">
        <x:v>73</x:v>
      </x:c>
      <x:c r="H85" s="147" t="s">
        <x:v>74</x:v>
      </x:c>
      <x:c r="I85" s="135"/>
      <x:c r="J85" s="135"/>
      <x:c r="K85" s="135"/>
      <x:c r="L85" s="135"/>
      <x:c r="M85" s="135"/>
      <x:c r="O85" s="88"/>
      <x:c r="P85" s="88"/>
      <x:c r="Q85" s="88"/>
      <x:c r="R85" s="88"/>
      <x:c r="S85" s="29"/>
      <x:c r="Y85" s="30"/>
      <x:c r="Z85" s="30"/>
      <x:c r="AA85" s="30"/>
      <x:c r="AB85" s="30"/>
      <x:c r="AC85" s="30"/>
      <x:c r="AD85" s="30"/>
      <x:c r="AE85" s="30"/>
    </x:row>
    <x:row r="86" spans="2:31" s="12" customFormat="1" ht="32.5" customHeight="1" x14ac:dyDescent="0.4">
      <x:c r="B86" s="137" t="str">
        <x:f>B7</x:f>
        <x:v xml:space="preserve">REPRESENTATIVE</x:v>
      </x:c>
      <x:c r="C86" s="137"/>
      <x:c r="D86" s="137"/>
      <x:c r="E86" s="138">
        <x:f>E7</x:f>
        <x:v>0</x:v>
      </x:c>
      <x:c r="F86" s="148"/>
      <x:c r="G86" s="148"/>
      <x:c r="H86" s="149"/>
      <x:c r="I86" s="135"/>
      <x:c r="J86" s="135"/>
      <x:c r="K86" s="135"/>
      <x:c r="L86" s="135"/>
      <x:c r="M86" s="135"/>
      <x:c r="O86" s="88"/>
      <x:c r="P86" s="88"/>
      <x:c r="Q86" s="88"/>
      <x:c r="R86" s="88"/>
      <x:c r="S86" s="29"/>
      <x:c r="Y86" s="30"/>
      <x:c r="Z86" s="30"/>
      <x:c r="AA86" s="30"/>
      <x:c r="AB86" s="30"/>
      <x:c r="AC86" s="30"/>
      <x:c r="AD86" s="30"/>
      <x:c r="AE86" s="30"/>
    </x:row>
    <x:row r="87" spans="2:31" s="12" customFormat="1" ht="45.25" customHeight="1" x14ac:dyDescent="0.4">
      <x:c r="B87" s="137" t="str">
        <x:f t="shared" ref="B87:E94" si="8">B8</x:f>
        <x:v xml:space="preserve">COTRAITANT 1</x:v>
      </x:c>
      <x:c r="C87" s="137"/>
      <x:c r="D87" s="137"/>
      <x:c r="E87" s="138">
        <x:f t="shared" si="8"/>
        <x:v>0</x:v>
      </x:c>
      <x:c r="F87" s="148"/>
      <x:c r="G87" s="148"/>
      <x:c r="H87" s="149"/>
      <x:c r="I87" s="135"/>
      <x:c r="J87" s="135"/>
      <x:c r="K87" s="135"/>
      <x:c r="L87" s="135"/>
      <x:c r="M87" s="135"/>
      <x:c r="O87" s="88"/>
      <x:c r="P87" s="120"/>
      <x:c r="Q87" s="120"/>
      <x:c r="R87" s="120"/>
      <x:c r="S87" s="29"/>
      <x:c r="Y87" s="30"/>
      <x:c r="Z87" s="30"/>
      <x:c r="AA87" s="30"/>
      <x:c r="AB87" s="30"/>
      <x:c r="AC87" s="30"/>
      <x:c r="AD87" s="30"/>
      <x:c r="AE87" s="30"/>
    </x:row>
    <x:row r="88" spans="2:31" s="12" customFormat="1" ht="25.5" customHeight="1" x14ac:dyDescent="0.4">
      <x:c r="B88" s="137" t="str">
        <x:f t="shared" si="8"/>
        <x:v xml:space="preserve">COTRAITANT 2</x:v>
      </x:c>
      <x:c r="C88" s="137"/>
      <x:c r="D88" s="137"/>
      <x:c r="E88" s="138">
        <x:f t="shared" si="8"/>
        <x:v>0</x:v>
      </x:c>
      <x:c r="F88" s="148"/>
      <x:c r="G88" s="148"/>
      <x:c r="H88" s="149"/>
      <x:c r="I88" s="135"/>
      <x:c r="J88" s="135"/>
      <x:c r="K88" s="135"/>
      <x:c r="L88" s="135"/>
      <x:c r="M88" s="135"/>
      <x:c r="O88" s="88"/>
      <x:c r="P88" s="120"/>
      <x:c r="Q88" s="120"/>
      <x:c r="R88" s="120"/>
      <x:c r="S88" s="29"/>
      <x:c r="Y88" s="30"/>
      <x:c r="Z88" s="30"/>
      <x:c r="AA88" s="30"/>
      <x:c r="AB88" s="30"/>
      <x:c r="AC88" s="30"/>
      <x:c r="AD88" s="30"/>
      <x:c r="AE88" s="30"/>
    </x:row>
    <x:row r="89" spans="2:31" s="12" customFormat="1" ht="40.15" customHeight="1" x14ac:dyDescent="0.4">
      <x:c r="B89" s="137" t="str">
        <x:f t="shared" si="8"/>
        <x:v xml:space="preserve">COTRAITANT 3</x:v>
      </x:c>
      <x:c r="C89" s="137"/>
      <x:c r="D89" s="137"/>
      <x:c r="E89" s="138">
        <x:f t="shared" si="8"/>
        <x:v>0</x:v>
      </x:c>
      <x:c r="F89" s="148"/>
      <x:c r="G89" s="148"/>
      <x:c r="H89" s="149"/>
      <x:c r="I89" s="135"/>
      <x:c r="J89" s="135"/>
      <x:c r="K89" s="135"/>
      <x:c r="L89" s="135"/>
      <x:c r="M89" s="135"/>
      <x:c r="O89" s="122"/>
      <x:c r="P89" s="120"/>
      <x:c r="Q89" s="120"/>
      <x:c r="R89" s="120"/>
      <x:c r="S89" s="29"/>
      <x:c r="Y89" s="30"/>
      <x:c r="Z89" s="30"/>
      <x:c r="AA89" s="30"/>
      <x:c r="AB89" s="30"/>
      <x:c r="AC89" s="30"/>
      <x:c r="AD89" s="30"/>
      <x:c r="AE89" s="30"/>
    </x:row>
    <x:row r="90" spans="2:31" s="12" customFormat="1" ht="40.15" customHeight="1" x14ac:dyDescent="0.4">
      <x:c r="B90" s="137" t="str">
        <x:f t="shared" si="8"/>
        <x:v xml:space="preserve">COTRAITANT 4</x:v>
      </x:c>
      <x:c r="C90" s="137"/>
      <x:c r="D90" s="137"/>
      <x:c r="E90" s="138">
        <x:f t="shared" si="8"/>
        <x:v>0</x:v>
      </x:c>
      <x:c r="F90" s="148"/>
      <x:c r="G90" s="148"/>
      <x:c r="H90" s="149"/>
      <x:c r="I90" s="135"/>
      <x:c r="J90" s="135"/>
      <x:c r="K90" s="135"/>
      <x:c r="L90" s="135"/>
      <x:c r="M90" s="135"/>
      <x:c r="O90" s="88"/>
      <x:c r="P90" s="120"/>
      <x:c r="Q90" s="120"/>
      <x:c r="R90" s="120"/>
      <x:c r="S90" s="29"/>
      <x:c r="Y90" s="30"/>
      <x:c r="Z90" s="30"/>
      <x:c r="AA90" s="30"/>
      <x:c r="AB90" s="30"/>
      <x:c r="AC90" s="30"/>
      <x:c r="AD90" s="30"/>
      <x:c r="AE90" s="30"/>
    </x:row>
    <x:row r="91" spans="2:31" s="12" customFormat="1" ht="40.15" customHeight="1" x14ac:dyDescent="0.4">
      <x:c r="B91" s="137" t="str">
        <x:f t="shared" si="8"/>
        <x:v xml:space="preserve">SUBCONTRACTOR 1</x:v>
      </x:c>
      <x:c r="C91" s="137"/>
      <x:c r="D91" s="137"/>
      <x:c r="E91" s="138">
        <x:f t="shared" si="8"/>
        <x:v>0</x:v>
      </x:c>
      <x:c r="F91" s="148"/>
      <x:c r="G91" s="148"/>
      <x:c r="H91" s="149"/>
      <x:c r="I91" s="135"/>
      <x:c r="J91" s="135"/>
      <x:c r="K91" s="135"/>
      <x:c r="L91" s="135"/>
      <x:c r="M91" s="135"/>
      <x:c r="O91" s="88"/>
      <x:c r="P91" s="120"/>
      <x:c r="Q91" s="120"/>
      <x:c r="R91" s="120"/>
      <x:c r="S91" s="29"/>
      <x:c r="Y91" s="30"/>
      <x:c r="Z91" s="30"/>
      <x:c r="AA91" s="30"/>
      <x:c r="AB91" s="30"/>
      <x:c r="AC91" s="30"/>
      <x:c r="AD91" s="30"/>
      <x:c r="AE91" s="30"/>
    </x:row>
    <x:row r="92" spans="2:31" s="12" customFormat="1" ht="40.15" customHeight="1" x14ac:dyDescent="0.4">
      <x:c r="B92" s="137" t="str">
        <x:f t="shared" si="8"/>
        <x:v xml:space="preserve">SUBCONTRACTING 2</x:v>
      </x:c>
      <x:c r="C92" s="137"/>
      <x:c r="D92" s="137"/>
      <x:c r="E92" s="138">
        <x:f t="shared" si="8"/>
        <x:v>0</x:v>
      </x:c>
      <x:c r="F92" s="148"/>
      <x:c r="G92" s="148"/>
      <x:c r="H92" s="149"/>
      <x:c r="I92" s="129"/>
      <x:c r="J92" s="129"/>
      <x:c r="K92" s="129"/>
      <x:c r="L92" s="129"/>
      <x:c r="M92" s="129"/>
      <x:c r="O92" s="88"/>
      <x:c r="P92" s="120"/>
      <x:c r="Q92" s="120"/>
      <x:c r="R92" s="120"/>
      <x:c r="S92" s="29"/>
      <x:c r="Y92" s="30"/>
      <x:c r="Z92" s="30"/>
      <x:c r="AA92" s="30"/>
      <x:c r="AB92" s="30"/>
      <x:c r="AC92" s="30"/>
      <x:c r="AD92" s="30"/>
      <x:c r="AE92" s="30"/>
    </x:row>
    <x:row r="93" spans="2:31" s="12" customFormat="1" ht="40.15" customHeight="1" x14ac:dyDescent="0.4">
      <x:c r="B93" s="137" t="str">
        <x:f t="shared" si="8"/>
        <x:v xml:space="preserve">SUBCONTRACTING 3</x:v>
      </x:c>
      <x:c r="C93" s="137"/>
      <x:c r="D93" s="137"/>
      <x:c r="E93" s="138">
        <x:f t="shared" si="8"/>
        <x:v>0</x:v>
      </x:c>
      <x:c r="F93" s="150"/>
      <x:c r="G93" s="150"/>
      <x:c r="H93" s="151"/>
      <x:c r="I93" s="116"/>
      <x:c r="J93" s="116"/>
      <x:c r="K93" s="116"/>
      <x:c r="L93" s="116"/>
      <x:c r="M93" s="116"/>
      <x:c r="O93" s="88"/>
      <x:c r="P93" s="120"/>
      <x:c r="Q93" s="120"/>
      <x:c r="R93" s="120"/>
      <x:c r="S93" s="29"/>
      <x:c r="Y93" s="30"/>
      <x:c r="Z93" s="30"/>
      <x:c r="AA93" s="30"/>
      <x:c r="AB93" s="30"/>
      <x:c r="AC93" s="30"/>
      <x:c r="AD93" s="30"/>
      <x:c r="AE93" s="30"/>
    </x:row>
    <x:row r="94" spans="2:31" s="12" customFormat="1" ht="40.15" customHeight="1" x14ac:dyDescent="0.4">
      <x:c r="B94" s="137" t="str">
        <x:f t="shared" si="8"/>
        <x:v xml:space="preserve">SUBCONTRACTING 4</x:v>
      </x:c>
      <x:c r="C94" s="137"/>
      <x:c r="D94" s="137"/>
      <x:c r="E94" s="138">
        <x:f t="shared" si="8"/>
        <x:v>0</x:v>
      </x:c>
      <x:c r="F94" s="152"/>
      <x:c r="G94" s="152"/>
      <x:c r="H94" s="153"/>
      <x:c r="I94" s="157"/>
      <x:c r="J94" s="157"/>
      <x:c r="K94" s="157"/>
      <x:c r="L94" s="157"/>
      <x:c r="M94" s="157"/>
      <x:c r="O94" s="88"/>
      <x:c r="P94" s="120"/>
      <x:c r="Q94" s="120"/>
      <x:c r="R94" s="120"/>
      <x:c r="S94" s="29"/>
      <x:c r="Y94" s="30"/>
      <x:c r="Z94" s="30"/>
      <x:c r="AA94" s="30"/>
      <x:c r="AB94" s="30"/>
      <x:c r="AC94" s="30"/>
      <x:c r="AD94" s="30"/>
      <x:c r="AE94" s="30"/>
    </x:row>
    <x:row r="95" spans="2:31" s="12" customFormat="1" ht="40.15" customHeight="1" thickBot="1" x14ac:dyDescent="0.4">
      <x:c r="B95" s="139"/>
      <x:c r="C95" s="139"/>
      <x:c r="D95" s="139"/>
      <x:c r="E95" s="140"/>
      <x:c r="F95" s="139"/>
      <x:c r="G95" s="139"/>
      <x:c r="H95" s="139"/>
      <x:c r="I95" s="139"/>
      <x:c r="J95" s="139"/>
      <x:c r="K95" s="139"/>
      <x:c r="L95" s="139"/>
      <x:c r="M95" s="139"/>
      <x:c r="O95" s="88"/>
      <x:c r="P95" s="120"/>
      <x:c r="Q95" s="120"/>
      <x:c r="R95" s="120"/>
      <x:c r="S95" s="29"/>
      <x:c r="Y95" s="30"/>
      <x:c r="Z95" s="30"/>
      <x:c r="AA95" s="30"/>
      <x:c r="AB95" s="30"/>
      <x:c r="AC95" s="30"/>
      <x:c r="AD95" s="30"/>
      <x:c r="AE95" s="30"/>
    </x:row>
    <x:row r="96" spans="2:31" s="12" customFormat="1" ht="53.25" customHeight="1" x14ac:dyDescent="0.35">
      <x:c r="B96" s="142"/>
      <x:c r="C96" s="142"/>
      <x:c r="D96" s="142"/>
      <x:c r="E96" s="143"/>
      <x:c r="F96" s="3"/>
      <x:c r="G96" s="3"/>
      <x:c r="H96" s="3"/>
      <x:c r="I96" s="3"/>
      <x:c r="J96" s="3"/>
      <x:c r="K96" s="3"/>
      <x:c r="L96" s="3"/>
      <x:c r="M96" s="3"/>
      <x:c r="O96" s="128"/>
      <x:c r="P96" s="67"/>
      <x:c r="Q96" s="239"/>
      <x:c r="R96" s="239"/>
      <x:c r="S96" s="29"/>
      <x:c r="Y96" s="30"/>
      <x:c r="Z96" s="30"/>
      <x:c r="AA96" s="30"/>
      <x:c r="AB96" s="30"/>
      <x:c r="AC96" s="30"/>
      <x:c r="AD96" s="30"/>
      <x:c r="AE96" s="30"/>
    </x:row>
    <x:row r="97" spans="2:32" s="12" customFormat="1" ht="53.25" customHeight="1" x14ac:dyDescent="0.35">
      <x:c r="B97" s="3"/>
      <x:c r="C97" s="3"/>
      <x:c r="D97" s="3"/>
      <x:c r="E97" s="142"/>
      <x:c r="F97" s="142"/>
      <x:c r="G97" s="142"/>
      <x:c r="H97" s="142"/>
      <x:c r="I97" s="142"/>
      <x:c r="J97" s="142"/>
      <x:c r="K97" s="142"/>
      <x:c r="L97" s="142"/>
      <x:c r="M97" s="142"/>
      <x:c r="O97" s="128"/>
      <x:c r="P97" s="67"/>
      <x:c r="Q97" s="67"/>
      <x:c r="R97" s="67"/>
      <x:c r="S97" s="29"/>
      <x:c r="Y97" s="30"/>
      <x:c r="Z97" s="30"/>
      <x:c r="AA97" s="30"/>
      <x:c r="AB97" s="30"/>
      <x:c r="AC97" s="30"/>
      <x:c r="AD97" s="30"/>
      <x:c r="AE97" s="30"/>
    </x:row>
    <x:row r="98" spans="2:32" s="12" customFormat="1" ht="53.25" customHeight="1" x14ac:dyDescent="0.35">
      <x:c r="B98" s="3"/>
      <x:c r="C98" s="3"/>
      <x:c r="D98" s="3"/>
      <x:c r="E98" s="3"/>
      <x:c r="F98" s="3"/>
      <x:c r="G98" s="3"/>
      <x:c r="H98" s="3"/>
      <x:c r="I98" s="3"/>
      <x:c r="J98" s="3"/>
      <x:c r="K98" s="3"/>
      <x:c r="L98" s="3"/>
      <x:c r="M98" s="3"/>
      <x:c r="O98" s="128"/>
      <x:c r="P98" s="67"/>
      <x:c r="Q98" s="239"/>
      <x:c r="R98" s="239"/>
      <x:c r="S98" s="29"/>
      <x:c r="Y98" s="30"/>
      <x:c r="Z98" s="30"/>
      <x:c r="AA98" s="30"/>
      <x:c r="AB98" s="30"/>
      <x:c r="AC98" s="30"/>
      <x:c r="AD98" s="30"/>
      <x:c r="AE98" s="30"/>
    </x:row>
    <x:row r="99" spans="2:32" s="12" customFormat="1" ht="31.5" customHeight="1" x14ac:dyDescent="0.35">
      <x:c r="B99" s="3"/>
      <x:c r="C99" s="3"/>
      <x:c r="D99" s="3"/>
      <x:c r="E99" s="3"/>
      <x:c r="F99" s="3"/>
      <x:c r="G99" s="3"/>
      <x:c r="H99" s="3"/>
      <x:c r="I99" s="3"/>
      <x:c r="J99" s="3"/>
      <x:c r="K99" s="3"/>
      <x:c r="L99" s="3"/>
      <x:c r="M99" s="3"/>
      <x:c r="O99" s="128"/>
      <x:c r="P99" s="67"/>
      <x:c r="Q99" s="67"/>
      <x:c r="R99" s="88"/>
      <x:c r="S99" s="29"/>
      <x:c r="Y99" s="30"/>
      <x:c r="Z99" s="30"/>
      <x:c r="AA99" s="30"/>
      <x:c r="AB99" s="30"/>
      <x:c r="AC99" s="30"/>
      <x:c r="AD99" s="30"/>
      <x:c r="AE99" s="30"/>
    </x:row>
    <x:row r="100" spans="2:32" s="12" customFormat="1" ht="31.5" customHeight="1" x14ac:dyDescent="0.35">
      <x:c r="B100" s="157"/>
      <x:c r="C100" s="157"/>
      <x:c r="D100" s="157"/>
      <x:c r="E100" s="3"/>
      <x:c r="F100" s="3"/>
      <x:c r="G100" s="3"/>
      <x:c r="H100" s="3"/>
      <x:c r="I100" s="3"/>
      <x:c r="J100" s="3"/>
      <x:c r="K100" s="3"/>
      <x:c r="L100" s="3"/>
      <x:c r="M100" s="3"/>
      <x:c r="O100" s="128"/>
      <x:c r="P100" s="67"/>
      <x:c r="Q100" s="67"/>
      <x:c r="R100" s="88"/>
      <x:c r="S100" s="29"/>
      <x:c r="Y100" s="30"/>
      <x:c r="Z100" s="30"/>
      <x:c r="AA100" s="30"/>
      <x:c r="AB100" s="30"/>
      <x:c r="AC100" s="30"/>
      <x:c r="AD100" s="30"/>
      <x:c r="AE100" s="30"/>
    </x:row>
    <x:row r="101" spans="2:32" s="12" customFormat="1" ht="31.5" customHeight="1" x14ac:dyDescent="0.35">
      <x:c r="B101" s="157"/>
      <x:c r="C101" s="157"/>
      <x:c r="D101" s="157"/>
      <x:c r="E101" s="157"/>
      <x:c r="F101" s="157"/>
      <x:c r="G101" s="157"/>
      <x:c r="H101" s="157"/>
      <x:c r="I101" s="157"/>
      <x:c r="J101" s="157"/>
      <x:c r="K101" s="157"/>
      <x:c r="L101" s="157"/>
      <x:c r="M101" s="157"/>
      <x:c r="O101" s="128"/>
      <x:c r="P101" s="67"/>
      <x:c r="Q101" s="67"/>
      <x:c r="R101" s="88"/>
      <x:c r="S101" s="29"/>
      <x:c r="Y101" s="30"/>
      <x:c r="Z101" s="30"/>
      <x:c r="AA101" s="30"/>
      <x:c r="AB101" s="30"/>
      <x:c r="AC101" s="30"/>
      <x:c r="AD101" s="30"/>
      <x:c r="AE101" s="30"/>
    </x:row>
    <x:row r="102" spans="2:32" s="12" customFormat="1" ht="31.5" customHeight="1" x14ac:dyDescent="0.35">
      <x:c r="B102" s="3"/>
      <x:c r="C102" s="3"/>
      <x:c r="D102" s="3"/>
      <x:c r="E102" s="157"/>
      <x:c r="F102" s="157"/>
      <x:c r="G102" s="157"/>
      <x:c r="H102" s="157"/>
      <x:c r="I102" s="157"/>
      <x:c r="J102" s="157"/>
      <x:c r="K102" s="157"/>
      <x:c r="L102" s="157"/>
      <x:c r="M102" s="157"/>
      <x:c r="O102" s="128"/>
      <x:c r="P102" s="67"/>
      <x:c r="Q102" s="67"/>
      <x:c r="R102" s="88"/>
      <x:c r="S102" s="29"/>
      <x:c r="Y102" s="30"/>
      <x:c r="Z102" s="30"/>
      <x:c r="AA102" s="30"/>
      <x:c r="AB102" s="30"/>
      <x:c r="AC102" s="30"/>
      <x:c r="AD102" s="30"/>
      <x:c r="AE102" s="30"/>
    </x:row>
    <x:row r="103" spans="2:32" s="12" customFormat="1" ht="59.5" customHeight="1" x14ac:dyDescent="0.35">
      <x:c r="B103" s="3"/>
      <x:c r="C103" s="3"/>
      <x:c r="D103" s="3"/>
      <x:c r="E103" s="3"/>
      <x:c r="F103" s="3"/>
      <x:c r="G103" s="3"/>
      <x:c r="H103" s="3"/>
      <x:c r="I103" s="3"/>
      <x:c r="J103" s="3"/>
      <x:c r="K103" s="3"/>
      <x:c r="L103" s="3"/>
      <x:c r="M103" s="3"/>
      <x:c r="N103" s="135"/>
      <x:c r="P103" s="128"/>
      <x:c r="Q103" s="67"/>
      <x:c r="R103" s="67"/>
      <x:c r="S103" s="88"/>
      <x:c r="T103" s="28"/>
      <x:c r="Z103" s="30"/>
      <x:c r="AA103" s="30"/>
      <x:c r="AB103" s="30"/>
      <x:c r="AC103" s="30"/>
      <x:c r="AD103" s="30"/>
      <x:c r="AE103" s="30"/>
      <x:c r="AF103" s="30"/>
    </x:row>
    <x:row r="104" spans="2:32" s="12" customFormat="1" ht="22.5" customHeight="1" x14ac:dyDescent="0.35">
      <x:c r="B104" s="3"/>
      <x:c r="C104" s="3"/>
      <x:c r="D104" s="3"/>
      <x:c r="E104" s="3"/>
      <x:c r="F104" s="3"/>
      <x:c r="G104" s="3"/>
      <x:c r="H104" s="3"/>
      <x:c r="I104" s="3"/>
      <x:c r="J104" s="3"/>
      <x:c r="K104" s="3"/>
      <x:c r="L104" s="3"/>
      <x:c r="M104" s="3"/>
      <x:c r="N104" s="135"/>
      <x:c r="P104" s="128"/>
      <x:c r="Q104" s="67"/>
      <x:c r="R104" s="67"/>
      <x:c r="S104" s="88"/>
      <x:c r="T104" s="28"/>
      <x:c r="Z104" s="30"/>
      <x:c r="AA104" s="30"/>
      <x:c r="AB104" s="30"/>
      <x:c r="AC104" s="30"/>
      <x:c r="AD104" s="30"/>
      <x:c r="AE104" s="30"/>
      <x:c r="AF104" s="30"/>
    </x:row>
    <x:row r="105" spans="2:32" s="12" customFormat="1" ht="22.5" customHeight="1" x14ac:dyDescent="0.35">
      <x:c r="B105" s="3"/>
      <x:c r="C105" s="3"/>
      <x:c r="D105" s="3"/>
      <x:c r="E105" s="3"/>
      <x:c r="F105" s="3"/>
      <x:c r="G105" s="3"/>
      <x:c r="H105" s="3"/>
      <x:c r="I105" s="3"/>
      <x:c r="J105" s="3"/>
      <x:c r="K105" s="3"/>
      <x:c r="L105" s="3"/>
      <x:c r="M105" s="3"/>
      <x:c r="N105" s="135"/>
      <x:c r="P105" s="128"/>
      <x:c r="Q105" s="67"/>
      <x:c r="R105" s="67"/>
      <x:c r="S105" s="88"/>
      <x:c r="T105" s="28"/>
      <x:c r="Z105" s="30"/>
      <x:c r="AA105" s="30"/>
      <x:c r="AB105" s="30"/>
      <x:c r="AC105" s="30"/>
      <x:c r="AD105" s="30"/>
      <x:c r="AE105" s="30"/>
      <x:c r="AF105" s="30"/>
    </x:row>
    <x:row r="106" spans="2:32" s="12" customFormat="1" ht="22.5" customHeight="1" x14ac:dyDescent="0.35">
      <x:c r="B106" s="3"/>
      <x:c r="C106" s="3"/>
      <x:c r="D106" s="3"/>
      <x:c r="E106" s="3"/>
      <x:c r="F106" s="3"/>
      <x:c r="G106" s="3"/>
      <x:c r="H106" s="3"/>
      <x:c r="I106" s="3"/>
      <x:c r="J106" s="3"/>
      <x:c r="K106" s="3"/>
      <x:c r="L106" s="3"/>
      <x:c r="M106" s="3"/>
      <x:c r="N106" s="135"/>
      <x:c r="P106" s="128"/>
      <x:c r="Q106" s="67"/>
      <x:c r="R106" s="67"/>
      <x:c r="S106" s="88"/>
      <x:c r="T106" s="28"/>
      <x:c r="Z106" s="30"/>
      <x:c r="AA106" s="30"/>
      <x:c r="AB106" s="30"/>
      <x:c r="AC106" s="30"/>
      <x:c r="AD106" s="30"/>
      <x:c r="AE106" s="30"/>
      <x:c r="AF106" s="30"/>
    </x:row>
    <x:row r="107" spans="2:32" s="12" customFormat="1" ht="22.5" customHeight="1" x14ac:dyDescent="0.35">
      <x:c r="B107" s="3"/>
      <x:c r="C107" s="3"/>
      <x:c r="D107" s="3"/>
      <x:c r="E107" s="3"/>
      <x:c r="F107" s="3"/>
      <x:c r="G107" s="3"/>
      <x:c r="H107" s="3"/>
      <x:c r="I107" s="3"/>
      <x:c r="J107" s="3"/>
      <x:c r="K107" s="3"/>
      <x:c r="L107" s="3"/>
      <x:c r="M107" s="3"/>
      <x:c r="N107" s="135"/>
      <x:c r="P107" s="128"/>
      <x:c r="Q107" s="67"/>
      <x:c r="R107" s="67"/>
      <x:c r="S107" s="88"/>
      <x:c r="T107" s="28"/>
      <x:c r="Z107" s="30"/>
      <x:c r="AA107" s="30"/>
      <x:c r="AB107" s="30"/>
      <x:c r="AC107" s="30"/>
      <x:c r="AD107" s="30"/>
      <x:c r="AE107" s="30"/>
      <x:c r="AF107" s="30"/>
    </x:row>
    <x:row r="108" spans="2:32" s="12" customFormat="1" ht="22.5" customHeight="1" x14ac:dyDescent="0.35">
      <x:c r="B108" s="3"/>
      <x:c r="C108" s="3"/>
      <x:c r="D108" s="3"/>
      <x:c r="E108" s="3"/>
      <x:c r="F108" s="3"/>
      <x:c r="G108" s="3"/>
      <x:c r="H108" s="3"/>
      <x:c r="I108" s="3"/>
      <x:c r="J108" s="3"/>
      <x:c r="K108" s="3"/>
      <x:c r="L108" s="3"/>
      <x:c r="M108" s="3"/>
      <x:c r="N108" s="135"/>
      <x:c r="P108" s="128"/>
      <x:c r="Q108" s="67"/>
      <x:c r="R108" s="67"/>
      <x:c r="S108" s="88"/>
      <x:c r="T108" s="28"/>
      <x:c r="Z108" s="30"/>
      <x:c r="AA108" s="30"/>
      <x:c r="AB108" s="30"/>
      <x:c r="AC108" s="30"/>
      <x:c r="AD108" s="30"/>
      <x:c r="AE108" s="30"/>
      <x:c r="AF108" s="30"/>
    </x:row>
    <x:row r="109" spans="2:32" s="12" customFormat="1" ht="22.5" customHeight="1" x14ac:dyDescent="0.35">
      <x:c r="B109" s="3"/>
      <x:c r="C109" s="3"/>
      <x:c r="D109" s="3"/>
      <x:c r="E109" s="3"/>
      <x:c r="F109" s="3"/>
      <x:c r="G109" s="3"/>
      <x:c r="H109" s="3"/>
      <x:c r="I109" s="3"/>
      <x:c r="J109" s="3"/>
      <x:c r="K109" s="3"/>
      <x:c r="L109" s="3"/>
      <x:c r="M109" s="3"/>
      <x:c r="N109" s="135"/>
      <x:c r="P109" s="128"/>
      <x:c r="Q109" s="67"/>
      <x:c r="R109" s="67"/>
      <x:c r="S109" s="88"/>
      <x:c r="T109" s="28"/>
      <x:c r="Z109" s="30"/>
      <x:c r="AA109" s="30"/>
      <x:c r="AB109" s="30"/>
      <x:c r="AC109" s="30"/>
      <x:c r="AD109" s="30"/>
      <x:c r="AE109" s="30"/>
      <x:c r="AF109" s="30"/>
    </x:row>
    <x:row r="110" spans="2:32" s="12" customFormat="1" ht="22.5" customHeight="1" x14ac:dyDescent="0.35">
      <x:c r="B110" s="3"/>
      <x:c r="C110" s="3"/>
      <x:c r="D110" s="3"/>
      <x:c r="E110" s="3"/>
      <x:c r="F110" s="3"/>
      <x:c r="G110" s="3"/>
      <x:c r="H110" s="3"/>
      <x:c r="I110" s="3"/>
      <x:c r="J110" s="3"/>
      <x:c r="K110" s="3"/>
      <x:c r="L110" s="3"/>
      <x:c r="M110" s="3"/>
      <x:c r="N110" s="129"/>
      <x:c r="P110" s="128"/>
      <x:c r="Q110" s="67"/>
      <x:c r="R110" s="67"/>
      <x:c r="S110" s="88"/>
      <x:c r="T110" s="28"/>
      <x:c r="Z110" s="30"/>
      <x:c r="AA110" s="30"/>
      <x:c r="AB110" s="30"/>
      <x:c r="AC110" s="30"/>
      <x:c r="AD110" s="30"/>
      <x:c r="AE110" s="30"/>
      <x:c r="AF110" s="30"/>
    </x:row>
    <x:row r="111" spans="2:32" s="12" customFormat="1" ht="22.5" customHeight="1" x14ac:dyDescent="0.35">
      <x:c r="B111" s="3"/>
      <x:c r="C111" s="3"/>
      <x:c r="D111" s="3"/>
      <x:c r="E111" s="3"/>
      <x:c r="F111" s="3"/>
      <x:c r="G111" s="3"/>
      <x:c r="H111" s="3"/>
      <x:c r="I111" s="3"/>
      <x:c r="J111" s="3"/>
      <x:c r="K111" s="3"/>
      <x:c r="L111" s="3"/>
      <x:c r="M111" s="3"/>
      <x:c r="N111" s="116"/>
      <x:c r="P111" s="111"/>
      <x:c r="Q111" s="112"/>
      <x:c r="R111" s="111"/>
      <x:c r="S111" s="88"/>
      <x:c r="T111" s="28"/>
      <x:c r="Z111" s="30"/>
      <x:c r="AA111" s="30"/>
      <x:c r="AB111" s="30"/>
      <x:c r="AC111" s="30"/>
      <x:c r="AD111" s="30"/>
      <x:c r="AE111" s="30"/>
      <x:c r="AF111" s="30"/>
    </x:row>
    <x:row r="112" spans="2:32" s="12" customFormat="1" ht="22.5" customHeight="1" x14ac:dyDescent="0.35">
      <x:c r="B112" s="3"/>
      <x:c r="C112" s="3"/>
      <x:c r="D112" s="3"/>
      <x:c r="E112" s="3"/>
      <x:c r="F112" s="3"/>
      <x:c r="G112" s="3"/>
      <x:c r="H112" s="3"/>
      <x:c r="I112" s="3"/>
      <x:c r="J112" s="3"/>
      <x:c r="K112" s="3"/>
      <x:c r="L112" s="3"/>
      <x:c r="M112" s="3"/>
      <x:c r="Q112" s="112"/>
      <x:c r="R112" s="111"/>
      <x:c r="S112" s="88"/>
      <x:c r="T112" s="28"/>
      <x:c r="Z112" s="30"/>
      <x:c r="AA112" s="30"/>
      <x:c r="AB112" s="30"/>
      <x:c r="AC112" s="30"/>
      <x:c r="AD112" s="30"/>
      <x:c r="AE112" s="30"/>
      <x:c r="AF112" s="30"/>
    </x:row>
    <x:row r="113" spans="2:31" ht="16" customHeight="1" thickBot="1" x14ac:dyDescent="0.4">
      <x:c r="N113" s="139"/>
      <x:c r="O113" s="139"/>
      <x:c r="P113" s="12"/>
      <x:c r="Q113" s="12"/>
      <x:c r="R113" s="12"/>
      <x:c r="S113" s="141"/>
    </x:row>
    <x:row r="114" spans="2:31" ht="32.25" customHeight="1" x14ac:dyDescent="0.35">
      <x:c r="O114" s="53"/>
      <x:c r="P114" s="144"/>
      <x:c r="Q114" s="144"/>
      <x:c r="R114" s="144"/>
    </x:row>
    <x:row r="115" spans="2:31" ht="32.25" customHeight="1" x14ac:dyDescent="0.35">
      <x:c r="N115" s="142"/>
    </x:row>
    <x:row r="116" spans="2:31" ht="32.25" customHeight="1" x14ac:dyDescent="0.35"/>
    <x:row r="117" spans="2:31" ht="32.25" customHeight="1" x14ac:dyDescent="0.35"/>
    <x:row r="118" spans="2:31" ht="32.25" customHeight="1" x14ac:dyDescent="0.35">
      <x:c r="O118" s="12"/>
    </x:row>
    <x:row r="119" spans="2:31" s="145" customFormat="1" ht="32.25" customHeight="1" x14ac:dyDescent="0.35">
      <x:c r="B119" s="3"/>
      <x:c r="C119" s="3"/>
      <x:c r="D119" s="3"/>
      <x:c r="E119" s="3"/>
      <x:c r="F119" s="3"/>
      <x:c r="G119" s="3"/>
      <x:c r="H119" s="3"/>
      <x:c r="I119" s="3"/>
      <x:c r="J119" s="3"/>
      <x:c r="K119" s="3"/>
      <x:c r="L119" s="3"/>
      <x:c r="M119" s="3"/>
      <x:c r="N119" s="12"/>
      <x:c r="O119" s="12"/>
      <x:c r="P119" s="12"/>
      <x:c r="Q119" s="3"/>
      <x:c r="R119" s="3"/>
      <x:c r="S119" s="3"/>
      <x:c r="Y119" s="146"/>
      <x:c r="Z119" s="146"/>
      <x:c r="AA119" s="146"/>
      <x:c r="AB119" s="146"/>
      <x:c r="AC119" s="146"/>
      <x:c r="AD119" s="146"/>
      <x:c r="AE119" s="146"/>
    </x:row>
    <x:row r="120" spans="2:31" ht="32.25" customHeight="1" x14ac:dyDescent="0.35">
      <x:c r="N120" s="12"/>
      <x:c r="P120" s="12"/>
    </x:row>
    <x:row r="121" spans="2:31" ht="32.25" customHeight="1" x14ac:dyDescent="0.35"/>
    <x:row r="122" spans="2:31" ht="32.25" customHeight="1" x14ac:dyDescent="0.35"/>
    <x:row r="123" spans="2:31" ht="31.5" customHeight="1" x14ac:dyDescent="0.35"/>
    <x:row r="124" spans="2:31" ht="16.149999999999999" customHeight="1" x14ac:dyDescent="0.35"/>
    <x:row r="125" spans="2:31" ht="33.65" customHeight="1" x14ac:dyDescent="0.35"/>
    <x:row r="126" spans="2:31" ht="6.65" customHeight="1" x14ac:dyDescent="0.35"/>
    <x:row r="130" ht="15.65" customHeight="1" x14ac:dyDescent="0.35"/>
  </x:sheetData>
  <x:sheetProtection selectLockedCells="1"/>
  <x:mergeCells count="12">
    <x:mergeCell ref="Q98:R98"/>
    <x:mergeCell ref="F79:N79"/>
    <x:mergeCell ref="F80:M80"/>
    <x:mergeCell ref="F46:M46"/>
    <x:mergeCell ref="F47:M47"/>
    <x:mergeCell ref="F62:M62"/>
    <x:mergeCell ref="F78:M78"/>
    <x:mergeCell ref="D2:R2"/>
    <x:mergeCell ref="B30:B32"/>
    <x:mergeCell ref="B33:B35"/>
    <x:mergeCell ref="B36:B38"/>
    <x:mergeCell ref="Q96:R96"/>
  </x:mergeCells>
  <x:dataValidations count="2">
    <x:dataValidation type="list" allowBlank="1" showInputMessage="1" showErrorMessage="1" sqref="F22:L22" xr:uid="{00000000-0002-0000-0000-000000000000}">
      <x:formula1/>
    </x:dataValidation>
    <x:dataValidation type="list" allowBlank="1" showInputMessage="1" showErrorMessage="1" sqref="M22" xr:uid="{00000000-0002-0000-0000-000001000000}">
      <x:formula1/>
    </x:dataValidation>
  </x:dataValidations>
  <x:pageMargins left="0.38958333333333334" right="0.20833333333333334" top="0.41555555555555557" bottom="0.74803149606299213" header="0.31496062992125984" footer="0.31496062992125984"/>
  <x:pageSetup paperSize="8" scale="87" fitToWidth="0" fitToHeight="0" orientation="landscape" r:id="rId1"/>
  <x:drawing r:id="rId2"/>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FORFAIT_CLS 2026-0132</vt:lpstr>
      <vt:lpstr>'FORFAIT_CLS 2026-0132'!_Toc25250064</vt:lpstr>
      <vt:lpstr>'FORFAIT_CLS 2026-0132'!Zone_d_impression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FERAUD Julie</cp:lastModifiedBy>
  <dcterms:created xsi:type="dcterms:W3CDTF">2022-06-30T14:20:39Z</dcterms:created>
  <dcterms:modified xsi:type="dcterms:W3CDTF">2026-03-24T16:10:38Z</dcterms:modified>
</cp:coreProperties>
</file>